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95" windowWidth="15480" windowHeight="11460"/>
  </bookViews>
  <sheets>
    <sheet name="reportados" sheetId="8" r:id="rId1"/>
  </sheets>
  <externalReferences>
    <externalReference r:id="rId2"/>
    <externalReference r:id="rId3"/>
  </externalReferences>
  <definedNames>
    <definedName name="_xlnm._FilterDatabase" localSheetId="0" hidden="1">reportados!$A$5:$W$465</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reportados!$B$1:$V$465</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workbook>
</file>

<file path=xl/calcChain.xml><?xml version="1.0" encoding="utf-8"?>
<calcChain xmlns="http://schemas.openxmlformats.org/spreadsheetml/2006/main">
  <c r="T43" i="8" l="1"/>
  <c r="W465" i="8" l="1"/>
  <c r="W462" i="8"/>
  <c r="W461" i="8"/>
  <c r="W460" i="8"/>
  <c r="W459" i="8"/>
  <c r="W458" i="8"/>
  <c r="W457" i="8"/>
  <c r="W453" i="8"/>
  <c r="W450" i="8"/>
  <c r="W449" i="8"/>
  <c r="W448" i="8"/>
  <c r="W447" i="8"/>
  <c r="W446" i="8"/>
  <c r="W445" i="8"/>
  <c r="W444" i="8"/>
  <c r="W443" i="8"/>
  <c r="W442" i="8"/>
  <c r="W441" i="8"/>
  <c r="W440" i="8"/>
  <c r="W439" i="8"/>
  <c r="W438" i="8"/>
  <c r="W437" i="8"/>
  <c r="W436" i="8"/>
  <c r="W435" i="8"/>
  <c r="W434" i="8"/>
  <c r="W433" i="8"/>
  <c r="W432" i="8"/>
  <c r="W431" i="8"/>
  <c r="W430" i="8"/>
  <c r="W429" i="8"/>
  <c r="W428" i="8"/>
  <c r="W427" i="8"/>
  <c r="W426" i="8"/>
  <c r="W425" i="8"/>
  <c r="W424" i="8"/>
  <c r="W423" i="8"/>
  <c r="W422" i="8"/>
  <c r="W421" i="8"/>
  <c r="W420" i="8"/>
  <c r="W419" i="8"/>
  <c r="W418" i="8"/>
  <c r="W417" i="8"/>
  <c r="W416" i="8"/>
  <c r="W415" i="8"/>
  <c r="W413" i="8"/>
  <c r="W412" i="8"/>
  <c r="W411" i="8"/>
  <c r="W410"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E352" i="8"/>
  <c r="W349" i="8"/>
  <c r="W345" i="8"/>
  <c r="W344" i="8"/>
  <c r="W343" i="8"/>
  <c r="W342" i="8"/>
  <c r="W341" i="8"/>
  <c r="W340" i="8"/>
  <c r="W339" i="8"/>
  <c r="W338" i="8"/>
  <c r="W336" i="8"/>
  <c r="W335" i="8"/>
  <c r="W334" i="8"/>
  <c r="W333" i="8"/>
  <c r="W329" i="8"/>
  <c r="W325" i="8"/>
  <c r="W322" i="8"/>
  <c r="W321" i="8"/>
  <c r="W320" i="8"/>
  <c r="W319" i="8"/>
  <c r="W317" i="8"/>
  <c r="W316" i="8"/>
  <c r="W315" i="8"/>
  <c r="W314" i="8"/>
  <c r="W313" i="8"/>
  <c r="W312" i="8"/>
  <c r="W311" i="8"/>
  <c r="W310" i="8"/>
  <c r="W309" i="8"/>
  <c r="W308" i="8"/>
  <c r="W307" i="8"/>
  <c r="W306" i="8"/>
  <c r="W305" i="8"/>
  <c r="W304" i="8"/>
  <c r="W303" i="8"/>
  <c r="W302" i="8"/>
  <c r="W301" i="8"/>
  <c r="W297" i="8"/>
  <c r="W296" i="8"/>
  <c r="W295" i="8"/>
  <c r="W294" i="8"/>
  <c r="W290" i="8"/>
  <c r="W287" i="8"/>
  <c r="W286" i="8"/>
  <c r="W283" i="8"/>
  <c r="W282" i="8"/>
  <c r="W280" i="8"/>
  <c r="W278" i="8"/>
  <c r="W277" i="8"/>
  <c r="W276" i="8"/>
  <c r="W272" i="8"/>
  <c r="W269" i="8"/>
  <c r="W266" i="8"/>
  <c r="W265" i="8"/>
  <c r="W264" i="8"/>
  <c r="W263" i="8"/>
  <c r="W260" i="8"/>
  <c r="W259" i="8"/>
  <c r="W258" i="8"/>
  <c r="W257" i="8"/>
  <c r="W256" i="8"/>
  <c r="W252" i="8"/>
  <c r="W251" i="8"/>
  <c r="W247" i="8"/>
  <c r="W246" i="8"/>
  <c r="W245" i="8"/>
  <c r="W244" i="8"/>
  <c r="W243" i="8"/>
  <c r="W239" i="8"/>
  <c r="W238" i="8"/>
  <c r="W237" i="8"/>
  <c r="W234" i="8"/>
  <c r="W232" i="8"/>
  <c r="W231" i="8"/>
  <c r="W230" i="8"/>
  <c r="W227" i="8"/>
  <c r="W226" i="8"/>
  <c r="W225" i="8"/>
  <c r="W224" i="8"/>
  <c r="W222" i="8"/>
  <c r="W221" i="8"/>
  <c r="W220" i="8"/>
  <c r="W219" i="8"/>
  <c r="W218" i="8"/>
  <c r="W217" i="8"/>
  <c r="W216" i="8"/>
  <c r="W215" i="8"/>
  <c r="W214" i="8"/>
  <c r="W213" i="8"/>
  <c r="W212" i="8"/>
  <c r="W211" i="8"/>
  <c r="W209" i="8"/>
  <c r="W208" i="8"/>
  <c r="W207" i="8"/>
  <c r="W206" i="8"/>
  <c r="W205" i="8"/>
  <c r="W204" i="8"/>
  <c r="W203" i="8"/>
  <c r="W202" i="8"/>
  <c r="W201" i="8"/>
  <c r="W200" i="8"/>
  <c r="W199" i="8"/>
  <c r="W198" i="8"/>
  <c r="W197" i="8"/>
  <c r="W196" i="8"/>
  <c r="W195" i="8"/>
  <c r="W194" i="8"/>
  <c r="W193" i="8"/>
  <c r="W192" i="8"/>
  <c r="W191" i="8"/>
  <c r="W190" i="8"/>
  <c r="W189" i="8"/>
  <c r="W188" i="8"/>
  <c r="W187" i="8"/>
  <c r="W186" i="8"/>
  <c r="W185" i="8"/>
  <c r="W184" i="8"/>
  <c r="W180" i="8"/>
  <c r="W177" i="8"/>
  <c r="W175" i="8"/>
  <c r="W174" i="8"/>
  <c r="W173" i="8"/>
  <c r="W172" i="8"/>
  <c r="W171" i="8"/>
  <c r="W170" i="8"/>
  <c r="W169" i="8"/>
  <c r="W168" i="8"/>
  <c r="W164" i="8"/>
  <c r="W161" i="8"/>
  <c r="W160" i="8"/>
  <c r="W159" i="8"/>
  <c r="W158" i="8"/>
  <c r="W157" i="8"/>
  <c r="W155" i="8"/>
  <c r="W154" i="8"/>
  <c r="W153" i="8"/>
  <c r="W152" i="8"/>
  <c r="W150" i="8"/>
  <c r="W149" i="8"/>
  <c r="W148" i="8"/>
  <c r="W147" i="8"/>
  <c r="W146" i="8"/>
  <c r="W145" i="8"/>
  <c r="W144" i="8"/>
  <c r="W143" i="8"/>
  <c r="W142" i="8"/>
  <c r="W138" i="8"/>
  <c r="W136" i="8"/>
  <c r="W135" i="8"/>
  <c r="W131" i="8"/>
  <c r="W128" i="8"/>
  <c r="W127" i="8"/>
  <c r="W126" i="8"/>
  <c r="W122" i="8"/>
  <c r="W119" i="8"/>
  <c r="W117" i="8"/>
  <c r="W116" i="8"/>
  <c r="W115" i="8"/>
  <c r="W114" i="8"/>
  <c r="W113" i="8"/>
  <c r="W112" i="8"/>
  <c r="W111" i="8"/>
  <c r="W108" i="8"/>
  <c r="W107" i="8"/>
  <c r="W106" i="8"/>
  <c r="W105" i="8"/>
  <c r="W104" i="8"/>
  <c r="W103" i="8"/>
  <c r="W102" i="8"/>
  <c r="W101" i="8"/>
  <c r="W100" i="8"/>
  <c r="W99" i="8"/>
  <c r="W98" i="8"/>
  <c r="W97" i="8"/>
  <c r="W96" i="8"/>
  <c r="W94"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W10" i="8"/>
  <c r="T466" i="8" l="1"/>
  <c r="E324" i="8" l="1"/>
  <c r="E323" i="8" s="1"/>
  <c r="E255" i="8" l="1"/>
  <c r="E268" i="8"/>
  <c r="E267" i="8" s="1"/>
  <c r="E262" i="8" s="1"/>
  <c r="E261" i="8" s="1"/>
  <c r="E22" i="8"/>
  <c r="E254" i="8" l="1"/>
  <c r="E275" i="8"/>
  <c r="E292" i="8" l="1"/>
  <c r="E293" i="8"/>
  <c r="E228" i="8" l="1"/>
  <c r="E179" i="8" l="1"/>
  <c r="E178" i="8"/>
  <c r="E134" i="8"/>
  <c r="E27" i="8"/>
  <c r="E26" i="8" s="1"/>
  <c r="E133" i="8"/>
  <c r="E163" i="8"/>
  <c r="E162" i="8"/>
  <c r="E93" i="8"/>
  <c r="E414" i="8"/>
  <c r="E452" i="8"/>
  <c r="E451" i="8" s="1"/>
  <c r="E284" i="8"/>
  <c r="E285" i="8"/>
  <c r="E348" i="8"/>
  <c r="E347" i="8"/>
  <c r="E346" i="8"/>
  <c r="E121" i="8"/>
  <c r="E124" i="8"/>
  <c r="E125" i="8"/>
  <c r="E130" i="8"/>
  <c r="E129" i="8" s="1"/>
  <c r="E31" i="8"/>
  <c r="E279" i="8"/>
  <c r="E281" i="8"/>
  <c r="E288" i="8"/>
  <c r="E289" i="8"/>
  <c r="E120" i="8"/>
  <c r="E137" i="8"/>
  <c r="E132" i="8" s="1"/>
  <c r="E151" i="8"/>
  <c r="E156" i="8"/>
  <c r="E141" i="8"/>
  <c r="E176" i="8"/>
  <c r="E167" i="8"/>
  <c r="E210" i="8"/>
  <c r="E223" i="8"/>
  <c r="E233" i="8"/>
  <c r="E229" i="8"/>
  <c r="E236" i="8"/>
  <c r="E235" i="8" s="1"/>
  <c r="E183" i="8"/>
  <c r="E242" i="8"/>
  <c r="E241" i="8" s="1"/>
  <c r="E240" i="8" s="1"/>
  <c r="E250" i="8"/>
  <c r="E249" i="8" s="1"/>
  <c r="E248" i="8" s="1"/>
  <c r="E318" i="8"/>
  <c r="E299" i="8" s="1"/>
  <c r="E300" i="8"/>
  <c r="E326" i="8"/>
  <c r="E328" i="8"/>
  <c r="E337" i="8"/>
  <c r="E330" i="8" s="1"/>
  <c r="E332" i="8"/>
  <c r="E464" i="8"/>
  <c r="E463" i="8" s="1"/>
  <c r="E454" i="8" s="1"/>
  <c r="E456" i="8"/>
  <c r="E455" i="8" s="1"/>
  <c r="E110" i="8"/>
  <c r="E118" i="8"/>
  <c r="E14" i="8"/>
  <c r="E13" i="8" s="1"/>
  <c r="E12" i="8" s="1"/>
  <c r="E9" i="8"/>
  <c r="E8" i="8"/>
  <c r="E7" i="8"/>
  <c r="E165" i="8" l="1"/>
  <c r="E350" i="8"/>
  <c r="E274" i="8"/>
  <c r="E351" i="8"/>
  <c r="E139" i="8"/>
  <c r="E273" i="8"/>
  <c r="E271" i="8" s="1"/>
  <c r="E270" i="8" s="1"/>
  <c r="E253" i="8" s="1"/>
  <c r="E109" i="8"/>
  <c r="E95" i="8" s="1"/>
  <c r="E30" i="8" s="1"/>
  <c r="E327" i="8"/>
  <c r="E331" i="8"/>
  <c r="E291" i="8"/>
  <c r="E182" i="8"/>
  <c r="E166" i="8"/>
  <c r="E140" i="8"/>
  <c r="E298" i="8"/>
  <c r="E181" i="8"/>
  <c r="E123" i="8"/>
  <c r="E29" i="8" l="1"/>
  <c r="E21" i="8" l="1"/>
  <c r="E20" i="8" s="1"/>
  <c r="E6" i="8" s="1"/>
</calcChain>
</file>

<file path=xl/sharedStrings.xml><?xml version="1.0" encoding="utf-8"?>
<sst xmlns="http://schemas.openxmlformats.org/spreadsheetml/2006/main" count="5237" uniqueCount="2024">
  <si>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</si>
  <si>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</si>
  <si>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</si>
  <si>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</si>
  <si>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</si>
  <si>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</si>
  <si>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</si>
  <si>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</si>
  <si>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</si>
  <si>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</si>
  <si>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</si>
  <si>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</si>
  <si>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</si>
  <si>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</si>
  <si>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</si>
  <si>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</si>
  <si>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</si>
  <si>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</si>
  <si>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</si>
  <si>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</si>
  <si>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</si>
  <si>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</si>
  <si>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</si>
  <si>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</si>
  <si>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</si>
  <si>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</si>
  <si>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</si>
  <si>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</si>
  <si>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</si>
  <si>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</si>
  <si>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</si>
  <si>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</si>
  <si>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</si>
  <si>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</si>
  <si>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</si>
  <si>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</si>
  <si>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</si>
  <si>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</si>
  <si>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</si>
  <si>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</si>
  <si>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</si>
  <si>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</si>
  <si>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</si>
  <si>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</si>
  <si>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</si>
  <si>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</si>
  <si>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</si>
  <si>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</si>
  <si>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</si>
  <si>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</si>
  <si>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</si>
  <si>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</si>
  <si>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</si>
  <si>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</si>
  <si>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</si>
  <si>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</si>
  <si>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</si>
  <si>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</si>
  <si>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</si>
  <si>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</si>
  <si>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</si>
  <si>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</si>
  <si>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</si>
  <si>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</si>
  <si>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</si>
  <si>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</si>
  <si>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</si>
  <si>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</si>
  <si>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</si>
  <si>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</si>
  <si>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</si>
  <si>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</si>
  <si>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</si>
  <si>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</si>
  <si>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</si>
  <si>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</si>
  <si>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</si>
  <si>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</si>
  <si>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</si>
  <si>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</si>
  <si>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</si>
  <si>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</si>
  <si>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</si>
  <si>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</si>
  <si>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</si>
  <si>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</si>
  <si>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</si>
  <si>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</si>
  <si>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</si>
  <si>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</si>
  <si>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</si>
  <si>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</si>
  <si>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</si>
  <si>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</si>
  <si>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</si>
  <si>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</si>
  <si>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</si>
  <si>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</si>
  <si>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</si>
  <si>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</si>
  <si>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</si>
  <si>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</si>
  <si>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</si>
  <si>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</si>
  <si>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</si>
  <si>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</si>
  <si>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</si>
  <si>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</si>
  <si>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</si>
  <si>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</si>
  <si>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</si>
  <si>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</si>
  <si>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</si>
  <si>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</si>
  <si>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</si>
  <si>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</si>
  <si>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</si>
  <si>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</si>
  <si>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</si>
  <si>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</si>
  <si>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</si>
  <si>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</si>
  <si>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</si>
  <si>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</si>
  <si>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</si>
  <si>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</si>
  <si>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</si>
  <si>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</si>
  <si>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</si>
  <si>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</si>
  <si>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</si>
  <si>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</si>
  <si>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</si>
  <si>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</si>
  <si>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</si>
  <si>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</si>
  <si>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</si>
  <si>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</si>
  <si>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</si>
  <si>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</si>
  <si>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</si>
  <si>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</si>
  <si>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</si>
  <si>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</si>
  <si>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</si>
  <si>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</si>
  <si>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</si>
  <si>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</si>
  <si>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</si>
  <si>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</si>
  <si>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</si>
  <si>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</si>
  <si>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</si>
  <si>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</si>
  <si>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</si>
  <si>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</si>
  <si>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</si>
  <si>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</si>
  <si>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</si>
  <si>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</si>
  <si>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</si>
  <si>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</si>
  <si>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</si>
  <si>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</si>
  <si>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</si>
  <si>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</si>
  <si>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</si>
  <si>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</si>
  <si>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</si>
  <si>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</si>
  <si>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</si>
  <si>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</si>
  <si>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</si>
  <si>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</si>
  <si>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</si>
  <si>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</si>
  <si>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</si>
  <si>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</si>
  <si>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</si>
  <si>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</si>
  <si>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</si>
  <si>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</si>
  <si>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</si>
  <si>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</si>
  <si>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</si>
  <si>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</si>
  <si>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</si>
  <si>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</si>
  <si>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</si>
  <si>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</si>
  <si>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</si>
  <si>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</si>
  <si>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</si>
  <si>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</si>
  <si>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</si>
  <si>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</si>
  <si>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</si>
  <si>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</si>
  <si>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</si>
  <si>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</si>
  <si>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</si>
  <si>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</si>
  <si>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</si>
  <si>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</si>
  <si>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</si>
  <si>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</si>
  <si>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</si>
  <si>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</si>
  <si>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</si>
  <si>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</si>
  <si>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</si>
  <si>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</si>
  <si>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</si>
  <si>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</si>
  <si>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</si>
  <si>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</si>
  <si>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</si>
  <si>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</si>
  <si>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</si>
  <si>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</si>
  <si>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</si>
  <si>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</si>
  <si>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</si>
  <si>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</si>
  <si>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</si>
  <si>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</si>
  <si>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</si>
  <si>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</si>
  <si>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</si>
  <si>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</si>
  <si>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</si>
  <si>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</si>
  <si>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</si>
  <si>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</si>
  <si>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</si>
  <si>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</si>
  <si>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</si>
  <si>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</si>
  <si>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</si>
  <si>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</si>
  <si>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</si>
  <si>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</si>
  <si>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</si>
  <si>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</si>
  <si>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</si>
  <si>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</si>
  <si>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</si>
  <si>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</si>
  <si>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</si>
  <si>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</si>
  <si>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</si>
  <si>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</si>
  <si>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</si>
  <si>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</si>
  <si>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</si>
  <si>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</si>
  <si>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</si>
  <si>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</si>
  <si>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</si>
  <si>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</si>
  <si>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</si>
  <si>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</si>
  <si>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</si>
  <si>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</si>
  <si>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</si>
  <si>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</si>
  <si>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</si>
  <si>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</si>
  <si>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</si>
  <si>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</si>
  <si>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</si>
  <si>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</si>
  <si>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</si>
  <si>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</si>
  <si>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</si>
  <si>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</si>
  <si>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</si>
  <si>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</si>
  <si>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</si>
  <si>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</si>
  <si>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</si>
  <si>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</si>
  <si>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</si>
  <si>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</si>
  <si>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</si>
  <si>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</si>
  <si>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</si>
  <si>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</si>
  <si>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</si>
  <si>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</si>
  <si>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</si>
  <si>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</si>
  <si>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</si>
  <si>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</si>
  <si>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</si>
  <si>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</si>
  <si>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</si>
  <si>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</si>
  <si>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</si>
  <si>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</si>
  <si>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</si>
  <si>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</si>
  <si>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</si>
  <si>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</si>
  <si>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</si>
  <si>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</si>
  <si>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</si>
  <si>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</si>
  <si>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</si>
  <si>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</si>
  <si>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</si>
  <si>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</si>
  <si>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</si>
  <si>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</si>
  <si>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</si>
  <si>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</si>
  <si>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</si>
  <si>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</si>
  <si>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</si>
  <si>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</si>
  <si>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</si>
  <si>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</si>
  <si>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</si>
  <si>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</si>
  <si>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</si>
  <si>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</si>
  <si>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</si>
  <si>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</si>
  <si>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</si>
  <si>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</si>
  <si>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</si>
  <si>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</si>
  <si>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</si>
  <si>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</si>
  <si>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</si>
  <si>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</si>
  <si>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</si>
  <si>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</si>
  <si>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</si>
  <si>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</si>
  <si>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</si>
  <si>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</si>
  <si>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</si>
  <si>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</si>
  <si>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</si>
  <si>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</si>
  <si>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</si>
  <si>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</si>
  <si>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</si>
  <si>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</si>
  <si>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</si>
  <si>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</si>
  <si>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</si>
  <si>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</si>
  <si>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</si>
  <si>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</si>
  <si>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</si>
  <si>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</si>
  <si>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</si>
  <si>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</si>
  <si>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</si>
  <si>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</si>
  <si>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</si>
  <si>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</si>
  <si>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</si>
  <si>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</si>
  <si>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</si>
  <si>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</si>
  <si>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</si>
  <si>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</si>
  <si>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</si>
  <si>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</si>
  <si>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</si>
  <si>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</si>
  <si>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</si>
  <si>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</si>
  <si>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</si>
  <si>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</si>
  <si>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</si>
  <si>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</si>
  <si>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</si>
  <si>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</si>
  <si>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</si>
  <si>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</si>
  <si>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</si>
  <si>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</si>
  <si>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</si>
  <si>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</si>
  <si>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</si>
  <si>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</si>
  <si>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</si>
  <si>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</si>
  <si>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</si>
  <si>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</si>
  <si>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</si>
  <si>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</si>
  <si>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</si>
  <si>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</si>
  <si>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</si>
  <si>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</si>
  <si>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</si>
  <si>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</si>
  <si>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</si>
  <si>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</si>
  <si>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</si>
  <si>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</si>
  <si>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</si>
  <si>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</si>
  <si>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</si>
  <si>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</si>
  <si>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</si>
  <si>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</si>
  <si>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</si>
  <si>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</si>
  <si>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</si>
  <si>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</si>
  <si>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</si>
  <si>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</si>
  <si>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</si>
  <si>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</si>
  <si>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</si>
  <si>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</si>
  <si>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</si>
  <si>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</si>
  <si>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</si>
  <si>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</si>
  <si>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</si>
  <si>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</si>
  <si>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</si>
  <si>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</si>
  <si>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</si>
  <si>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</si>
  <si>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</si>
  <si>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</si>
  <si>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</si>
  <si>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</si>
  <si>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</si>
  <si>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</si>
  <si>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</si>
  <si>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</si>
  <si>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</si>
  <si>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</si>
  <si>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</si>
  <si>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</si>
  <si>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</si>
  <si>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</si>
  <si>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</si>
  <si>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</si>
  <si>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</si>
  <si>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</si>
  <si>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</si>
  <si>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</si>
  <si>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</si>
  <si>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</si>
  <si>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</si>
  <si>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</si>
  <si>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</si>
  <si>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</si>
  <si>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</si>
  <si>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</si>
  <si>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</si>
  <si>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</si>
  <si>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</si>
  <si>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</si>
  <si>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</si>
  <si>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</si>
  <si>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</si>
  <si>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</si>
  <si>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</si>
  <si>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</si>
  <si>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</si>
  <si>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</si>
  <si>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</si>
  <si>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</si>
  <si>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</si>
  <si>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</si>
  <si>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</si>
  <si>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</si>
  <si>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</si>
  <si>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</si>
  <si>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</si>
  <si>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</si>
  <si>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</si>
  <si>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</si>
  <si>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</si>
  <si>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</si>
  <si>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</si>
  <si>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</si>
  <si>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</si>
  <si>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</si>
  <si>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</si>
  <si>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</si>
  <si>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</si>
  <si>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</si>
  <si>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</si>
  <si>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</si>
  <si>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</si>
  <si>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</si>
  <si>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</si>
  <si>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</si>
  <si>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</si>
  <si>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</si>
  <si>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</si>
  <si>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</si>
  <si>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</si>
  <si>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</si>
  <si>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</si>
  <si>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</si>
  <si>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</si>
  <si>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</si>
  <si>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</si>
  <si>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</si>
  <si>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</si>
  <si>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</si>
  <si>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</si>
  <si>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</si>
  <si>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</si>
  <si>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</si>
  <si>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</si>
  <si>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</si>
  <si>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</si>
  <si>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</si>
  <si>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</si>
  <si>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</si>
  <si>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</si>
  <si>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</si>
  <si>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</si>
  <si>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</si>
  <si>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</si>
  <si>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</si>
  <si>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</si>
  <si>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</si>
  <si>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</si>
  <si>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</si>
  <si>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</si>
  <si>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</si>
  <si>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</si>
  <si>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</si>
  <si>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</si>
  <si>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</si>
  <si>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</si>
  <si>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</si>
  <si>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</si>
  <si>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</si>
  <si>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</si>
  <si>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</si>
  <si>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</si>
  <si>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</si>
  <si>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</si>
  <si>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</si>
  <si>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</si>
  <si>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</si>
  <si>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</si>
  <si>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</si>
  <si>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</si>
  <si>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</si>
  <si>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</si>
  <si>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</si>
  <si>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</si>
  <si>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</si>
  <si>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</si>
  <si>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</si>
  <si>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</si>
  <si>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</si>
  <si>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</si>
  <si>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</si>
  <si>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</si>
  <si>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</si>
  <si>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</si>
  <si>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</si>
  <si>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</si>
  <si>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</si>
  <si>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</si>
  <si>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</si>
  <si>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</si>
  <si>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</si>
  <si>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</si>
  <si>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</si>
  <si>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</si>
  <si>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</si>
  <si>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</si>
  <si>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</si>
  <si>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</si>
  <si>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</si>
  <si>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</si>
  <si>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</si>
  <si>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</si>
  <si>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</si>
  <si>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</si>
  <si>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</si>
  <si>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</si>
  <si>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</si>
  <si>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</si>
  <si>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</si>
  <si>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</si>
  <si>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</si>
  <si>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</si>
  <si>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</si>
  <si>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</si>
  <si>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</si>
  <si>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</si>
  <si>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</si>
  <si>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</si>
  <si>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</si>
  <si>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</si>
  <si>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</si>
  <si>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</si>
  <si>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</si>
  <si>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</si>
  <si>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</si>
  <si>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</si>
  <si>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</si>
  <si>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</si>
  <si>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</si>
  <si>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</si>
  <si>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</si>
  <si>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</si>
  <si>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</si>
  <si>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</si>
  <si>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</si>
  <si>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</si>
  <si>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</si>
  <si>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</si>
  <si>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</si>
  <si>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</si>
  <si>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</si>
  <si>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</si>
  <si>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</si>
  <si>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</si>
  <si>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</si>
  <si>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</si>
  <si>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</si>
  <si>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</si>
  <si>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</si>
  <si>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</si>
  <si>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</si>
  <si>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</si>
  <si>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</si>
  <si>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</si>
  <si>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</si>
  <si>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</si>
  <si>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</si>
  <si>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</si>
  <si>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</si>
  <si>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</si>
  <si>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</si>
  <si>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</si>
  <si>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</si>
  <si>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</si>
  <si>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</si>
  <si>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</si>
  <si>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</si>
  <si>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</si>
  <si>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</si>
  <si>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</si>
  <si>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</si>
  <si>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</si>
  <si>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</si>
  <si>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</si>
  <si>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</si>
  <si>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</si>
  <si>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</si>
  <si>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</si>
  <si>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</si>
  <si>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</si>
  <si>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</si>
  <si>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</si>
  <si>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</si>
  <si>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</si>
  <si>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</si>
  <si>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</si>
  <si>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</si>
  <si>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</si>
  <si>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</si>
  <si>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</si>
  <si>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</si>
  <si>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</si>
  <si>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</si>
  <si>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</si>
  <si>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</si>
  <si>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</si>
  <si>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</si>
  <si>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</si>
  <si>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</si>
  <si>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</si>
  <si>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</si>
  <si>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</si>
  <si>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</si>
  <si>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</si>
  <si>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</si>
  <si>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</si>
  <si>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</si>
  <si>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</si>
  <si>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</si>
  <si>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</si>
  <si>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</si>
  <si>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</si>
  <si>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</si>
  <si>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</si>
  <si>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</si>
  <si>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</si>
  <si>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</si>
  <si>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</si>
  <si>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</si>
  <si>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</si>
  <si>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</si>
  <si>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</si>
  <si>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</si>
  <si>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</si>
  <si>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</si>
  <si>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</si>
  <si>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</si>
  <si>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</si>
  <si>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</si>
  <si>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</si>
  <si>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</si>
  <si>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</si>
  <si>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</si>
  <si>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</si>
  <si>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</si>
  <si>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</si>
  <si>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</si>
  <si>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</si>
  <si>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</si>
  <si>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</si>
  <si>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</si>
  <si>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</si>
  <si>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</si>
  <si>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</si>
  <si>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</si>
  <si>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</si>
  <si>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</si>
  <si>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</si>
  <si>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</si>
  <si>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</si>
  <si>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</si>
  <si>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</si>
  <si>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</si>
  <si>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</si>
  <si>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</si>
  <si>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</si>
  <si>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</si>
  <si>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</si>
  <si>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</si>
  <si>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</si>
  <si>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</si>
  <si>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</si>
  <si>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</si>
  <si>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</si>
  <si>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</si>
  <si>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</si>
  <si>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</si>
  <si>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</si>
  <si>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</si>
  <si>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</si>
  <si>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</si>
  <si>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</si>
  <si>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</si>
  <si>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</si>
  <si>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</si>
  <si>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</si>
  <si>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</si>
  <si>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</si>
  <si>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</si>
  <si>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</si>
  <si>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</si>
  <si>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</si>
  <si>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</si>
  <si>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</si>
  <si>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</si>
  <si>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</si>
  <si>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</si>
  <si>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</si>
  <si>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</si>
  <si>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</si>
  <si>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</si>
  <si>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</si>
  <si>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</si>
  <si>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</si>
  <si>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</si>
  <si>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</si>
  <si>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</si>
  <si>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</si>
  <si>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</si>
  <si>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</si>
  <si>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</si>
  <si>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</si>
  <si>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</si>
  <si>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</si>
  <si>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</si>
  <si>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</si>
  <si>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</si>
  <si>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</si>
  <si>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</si>
  <si>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</si>
  <si>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</si>
  <si>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</si>
  <si>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</si>
  <si>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</si>
  <si>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</si>
  <si>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</si>
  <si>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</si>
  <si>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</si>
  <si>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</si>
  <si>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</si>
  <si>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</si>
  <si>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</si>
  <si>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</si>
  <si>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</si>
  <si>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</si>
  <si>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</si>
  <si>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</si>
  <si>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</si>
  <si>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</si>
  <si>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</si>
  <si>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</si>
  <si>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</si>
  <si>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</si>
  <si>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</si>
  <si>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</si>
  <si>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</si>
  <si>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</si>
  <si>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</si>
  <si>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</si>
  <si>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</si>
  <si>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</si>
  <si>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</si>
  <si>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</si>
  <si>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</si>
  <si>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</si>
  <si>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</si>
  <si>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</si>
  <si>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</si>
  <si>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</si>
  <si>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</si>
  <si>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</si>
  <si>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</si>
  <si>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</si>
  <si>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</si>
  <si>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</si>
  <si>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</si>
  <si>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</si>
  <si>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</si>
  <si>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</si>
  <si>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</si>
  <si>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</si>
  <si>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</si>
  <si>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</si>
  <si>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</si>
  <si>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</si>
  <si>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</si>
  <si>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</si>
  <si>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</si>
  <si>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</si>
  <si>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</si>
  <si>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</si>
  <si>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</si>
  <si>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</si>
  <si>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</si>
  <si>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</si>
  <si>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</si>
  <si>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</si>
  <si>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</si>
  <si>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</si>
  <si>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</si>
  <si>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</si>
  <si>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</si>
  <si>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</si>
  <si>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</si>
  <si>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</si>
  <si>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</si>
  <si>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</si>
  <si>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</si>
  <si>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</si>
  <si>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</si>
  <si>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</si>
  <si>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</si>
  <si>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</si>
  <si>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</si>
  <si>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</si>
  <si>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</si>
  <si>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</si>
  <si>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</si>
  <si>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</si>
  <si>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</si>
  <si>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</si>
  <si>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</si>
  <si>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</si>
  <si>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</si>
  <si>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</si>
  <si>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</si>
  <si>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</si>
  <si>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</si>
  <si>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</si>
  <si>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</si>
  <si>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</si>
  <si>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</si>
  <si>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</si>
  <si>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</si>
  <si>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</si>
  <si>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</si>
  <si>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</si>
  <si>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</si>
  <si>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</si>
  <si>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</si>
  <si>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</si>
  <si>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</si>
  <si>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</si>
  <si>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</si>
  <si>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</si>
  <si>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</si>
  <si>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</si>
  <si>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</si>
  <si>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</si>
  <si>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</si>
  <si>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</si>
  <si>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</si>
  <si>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</si>
  <si>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</si>
  <si>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</si>
  <si>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</si>
  <si>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</si>
  <si>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</si>
  <si>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</si>
  <si>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</si>
  <si>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</si>
  <si>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</si>
  <si>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</si>
  <si>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</si>
  <si>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</si>
  <si>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</si>
  <si>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</si>
  <si>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</si>
  <si>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</si>
  <si>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</si>
  <si>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</si>
  <si>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</si>
  <si>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</si>
  <si>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</si>
  <si>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</si>
  <si>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</si>
  <si>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</si>
  <si>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</si>
  <si>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</si>
  <si>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</si>
  <si>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</si>
  <si>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</si>
  <si>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</si>
  <si>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</si>
  <si>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</si>
  <si>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</si>
  <si>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</si>
  <si>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</si>
  <si>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</si>
  <si>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</si>
  <si>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</si>
  <si>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</si>
  <si>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</si>
  <si>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</si>
  <si>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</si>
  <si>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</si>
  <si>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</si>
  <si>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</si>
  <si>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</si>
  <si>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</si>
  <si>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</si>
  <si>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</si>
  <si>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</si>
  <si>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</si>
  <si>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</si>
  <si>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</si>
  <si>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</si>
  <si>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</si>
  <si>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</si>
  <si>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</si>
  <si>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</si>
  <si>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</si>
  <si>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</si>
  <si>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</si>
  <si>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</si>
  <si>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</si>
  <si>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</si>
  <si>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</si>
  <si>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</si>
  <si>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</si>
  <si>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</si>
  <si>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</si>
  <si>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</si>
  <si>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</si>
  <si>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</si>
  <si>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</si>
  <si>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</si>
  <si>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</si>
  <si>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</si>
  <si>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</si>
  <si>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</si>
  <si>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</si>
  <si>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</si>
  <si>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</si>
  <si>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</si>
  <si>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</si>
  <si>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</si>
  <si>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</si>
  <si>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</si>
  <si>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</si>
  <si>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</si>
  <si>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</si>
  <si>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</si>
  <si>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</si>
  <si>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</si>
  <si>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</si>
  <si>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</si>
  <si>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</si>
  <si>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</si>
  <si>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</si>
  <si>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</si>
  <si>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</si>
  <si>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</si>
  <si>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</si>
  <si>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</si>
  <si>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</si>
  <si>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</si>
  <si>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</si>
  <si>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</si>
  <si>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</si>
  <si>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</si>
  <si>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</si>
  <si>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</si>
  <si>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</si>
  <si>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</si>
  <si>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</si>
  <si>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</si>
  <si>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</si>
  <si>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</si>
  <si>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</si>
  <si>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</si>
  <si>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</si>
  <si>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</si>
  <si>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</si>
  <si>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</si>
  <si>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</si>
  <si>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</si>
  <si>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</si>
  <si>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</si>
  <si>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</si>
  <si>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</si>
  <si>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</si>
  <si>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</si>
  <si>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</si>
  <si>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</si>
  <si>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</si>
  <si>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</si>
  <si>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</si>
  <si>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</si>
  <si>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</si>
  <si>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</si>
  <si>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</si>
  <si>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</si>
  <si>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</si>
  <si>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</si>
  <si>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</si>
  <si>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</si>
  <si>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</si>
  <si>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</si>
  <si>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</si>
  <si>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</si>
  <si>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</si>
  <si>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</si>
  <si>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</si>
  <si>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</si>
  <si>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</si>
  <si>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</si>
  <si>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</si>
  <si>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</si>
  <si>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</si>
  <si>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</si>
  <si>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</si>
  <si>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</si>
  <si>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</si>
  <si>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</si>
  <si>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</si>
  <si>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</si>
  <si>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</si>
  <si>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</si>
  <si>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</si>
  <si>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</si>
  <si>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</si>
  <si>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</si>
  <si>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</si>
  <si>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</si>
  <si>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</si>
  <si>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</si>
  <si>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</si>
  <si>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</si>
  <si>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</si>
  <si>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</si>
  <si>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</si>
  <si>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</si>
  <si>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</si>
  <si>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</si>
  <si>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</si>
  <si>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</si>
  <si>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</si>
  <si>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</si>
  <si>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</si>
  <si>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</si>
  <si>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</si>
  <si>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</si>
  <si>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</si>
  <si>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</si>
  <si>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</si>
  <si>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</si>
  <si>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</si>
  <si>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</si>
  <si>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</si>
  <si>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</si>
  <si>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</si>
  <si>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</si>
  <si>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</si>
  <si>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</si>
  <si>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</si>
  <si>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</si>
  <si>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</si>
  <si>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</si>
  <si>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</si>
  <si>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</si>
  <si>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</si>
  <si>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</si>
  <si>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</si>
  <si>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</si>
  <si>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</si>
  <si>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</si>
  <si>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</si>
  <si>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</si>
  <si>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</si>
  <si>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</si>
  <si>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</si>
  <si>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</si>
  <si>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</si>
  <si>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</si>
  <si>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</si>
  <si>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</si>
  <si>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</si>
  <si>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</si>
  <si>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</si>
  <si>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</si>
  <si>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</si>
  <si>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</si>
  <si>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</si>
  <si>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</si>
  <si>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</si>
  <si>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</si>
  <si>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</si>
  <si>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</si>
  <si>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</si>
  <si>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</si>
  <si>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</si>
  <si>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</si>
  <si>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</si>
  <si>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</si>
  <si>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</si>
  <si>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</si>
  <si>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</si>
  <si>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</si>
  <si>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</si>
  <si>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</si>
  <si>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</si>
  <si>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</si>
  <si>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</si>
  <si>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</si>
  <si>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</si>
  <si>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</si>
  <si>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</si>
  <si>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</si>
  <si>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</si>
  <si>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</si>
  <si>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</si>
  <si>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</si>
  <si>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</si>
  <si>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</si>
  <si>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</si>
  <si>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</si>
  <si>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</si>
  <si>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</si>
  <si>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</si>
  <si>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</si>
  <si>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</si>
  <si>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</si>
  <si>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</si>
  <si>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</si>
  <si>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</si>
  <si>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</si>
  <si>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</si>
  <si>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</si>
  <si>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</si>
  <si>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</si>
  <si>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</si>
  <si>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</si>
  <si>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</si>
  <si>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</si>
  <si>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</si>
  <si>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</si>
  <si>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</si>
  <si>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</si>
  <si>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</si>
  <si>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</si>
  <si>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</si>
  <si>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</si>
  <si>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</si>
  <si>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</si>
  <si>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</si>
  <si>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</si>
  <si>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</si>
  <si>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</si>
  <si>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</si>
  <si>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</si>
  <si>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</si>
  <si>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</si>
  <si>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</si>
  <si>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</si>
  <si>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</si>
  <si>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</si>
  <si>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</si>
  <si>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</si>
  <si>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</si>
  <si>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</si>
  <si>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</si>
  <si>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</si>
  <si>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GASTOS DE ADMINISTRACION, GASTOS FINANCIEROS Y GASTOS DE VENTA
CUMPLIMIENTO DE LA MISIÓN:
SE APOYO LA DIVULGACION DE DIVERSAS MANIFESTACIONES ARTISTICAS EN MEXICO.</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</si>
  <si>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</si>
  <si>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</si>
  <si>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</si>
  <si>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</si>
  <si>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</si>
  <si>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</si>
  <si>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</si>
  <si>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</si>
  <si>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</si>
  <si>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</si>
  <si>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</si>
  <si>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</si>
  <si>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</si>
  <si>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</si>
  <si>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</si>
  <si>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</si>
  <si>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</si>
  <si>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</si>
  <si>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</si>
  <si>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</si>
  <si>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</si>
  <si>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</si>
  <si>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</si>
  <si>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</si>
  <si>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</si>
  <si>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</si>
  <si>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</si>
  <si>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</si>
  <si>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</si>
  <si>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</si>
  <si>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</si>
  <si>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</si>
  <si>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</si>
  <si>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</si>
  <si>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</si>
  <si>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</si>
  <si>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</si>
  <si>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</si>
  <si>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</si>
  <si>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</si>
  <si>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</si>
  <si>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</si>
  <si>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</si>
  <si>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</si>
  <si>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</si>
  <si>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</si>
  <si>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</si>
  <si>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</si>
  <si>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</si>
  <si>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</si>
  <si>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</si>
  <si>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</si>
  <si>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</si>
  <si>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</si>
  <si>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</si>
  <si>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</si>
  <si>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</si>
  <si>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</si>
  <si>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</si>
  <si>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</si>
  <si>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</si>
  <si>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</si>
  <si>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</si>
  <si>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</si>
  <si>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</si>
  <si>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</si>
  <si>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</si>
  <si>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</si>
  <si>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</si>
  <si>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</si>
  <si>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</si>
  <si>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</si>
  <si>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</si>
  <si>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</si>
  <si>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</si>
  <si>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</si>
  <si>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</si>
  <si>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</si>
  <si>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</si>
  <si>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</si>
  <si>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</si>
  <si>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</si>
  <si>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</si>
  <si>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</si>
  <si>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</si>
  <si>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</si>
  <si>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</si>
  <si>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</si>
  <si>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</si>
  <si>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</si>
  <si>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</si>
  <si>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</si>
  <si>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</si>
  <si>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</si>
  <si>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</si>
  <si>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</si>
  <si>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</si>
  <si>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</si>
  <si>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</si>
  <si>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</si>
  <si>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</si>
  <si>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</si>
  <si>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</si>
  <si>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</si>
  <si>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</si>
  <si>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</si>
  <si>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</si>
  <si>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</si>
  <si>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</si>
  <si>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</si>
  <si>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</si>
  <si>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</si>
  <si>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</si>
  <si>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</si>
  <si>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</si>
  <si>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</si>
  <si>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</si>
  <si>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</si>
  <si>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</si>
  <si>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</si>
  <si>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</si>
  <si>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</si>
  <si>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INVESTIGACION CIENTIFICA Y TECNOLOGICA DEL ESTADO DE MORELOS.
CUMPLIMIENTO DE LA MISIÓN:
SE HAN APORTADO 146.17 MILLONES DE PESOS Y SE HAN APROBADO 155.90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</si>
  <si>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</si>
  <si>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</si>
  <si>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</si>
  <si>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</si>
  <si>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</si>
  <si>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</si>
  <si>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</si>
  <si>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</si>
  <si>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</si>
  <si>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</si>
  <si>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</si>
  <si>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</si>
  <si>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</si>
  <si>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</si>
  <si>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</si>
  <si>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</si>
  <si>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</si>
  <si>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</si>
  <si>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</si>
  <si>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</si>
  <si>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</si>
  <si>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</si>
  <si>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</si>
  <si>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</si>
  <si>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</si>
  <si>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</si>
  <si>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</si>
  <si>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</si>
  <si>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</si>
  <si>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</si>
  <si>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</si>
  <si>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</si>
  <si>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</si>
  <si>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</si>
  <si>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</si>
  <si>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</si>
  <si>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</si>
  <si>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</si>
  <si>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APORTACIÓN INICIAL:   MONTO: $18,000,000.00   FECHA: 30/11/2012
OBSERVACIONES: FIDEICOMISO PÚBLICO NO PARAESTATAL PARA LA ADMINISTRACIÓN Y PAGO Y DE LAS SENTENCIAS Y MEDIDAS.</t>
  </si>
  <si>
    <t>CUBRIR LOS PAGOS QUE SE DERIVEN DE LOS PROCESOS DE DESINCORPORACIÓN DE ENTIDADES Y ADMINISTRAR BIENES.</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</si>
  <si>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</si>
  <si>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</si>
  <si>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</si>
  <si>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APORTACIÓN INICIAL:   MONTO: $1,384,492,717.41   FECHA: 01/03/1999
OBSERVACIONES: EL FIDEICOMISO QUE SE REPORTA NO SE ADHIERE A NINGUN PROGRAMA.</t>
  </si>
  <si>
    <t>APORTACIÓN INICIAL:   MONTO: $117,047,420.00   FECHA: 01/03/2007
OBSERVACIONES: FIDEICOMISO FORMALIZADO EN 2007.</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</si>
  <si>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</si>
  <si>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</si>
  <si>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</si>
  <si>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</si>
  <si>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</si>
  <si>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</si>
  <si>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</si>
  <si>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</si>
  <si>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</si>
  <si>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</si>
  <si>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</si>
  <si>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</si>
  <si>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</si>
  <si>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</si>
  <si>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</si>
  <si>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</si>
  <si>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</si>
  <si>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</si>
  <si>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</si>
  <si>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</si>
  <si>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</si>
  <si>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</si>
  <si>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</si>
  <si>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</si>
  <si>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</si>
  <si>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</si>
  <si>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</si>
  <si>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</si>
  <si>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</si>
  <si>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</si>
  <si>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</si>
  <si>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</si>
  <si>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</si>
  <si>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</si>
  <si>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</si>
  <si>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</si>
  <si>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</si>
  <si>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</si>
  <si>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</si>
  <si>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</si>
  <si>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</si>
  <si>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</si>
  <si>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</si>
  <si>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</si>
  <si>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</si>
  <si>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</si>
  <si>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</si>
  <si>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</si>
  <si>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</si>
  <si>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</si>
  <si>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</si>
  <si>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</si>
  <si>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</si>
  <si>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</si>
  <si>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</si>
  <si>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</si>
  <si>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</si>
  <si>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</si>
  <si>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</si>
  <si>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</si>
  <si>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</si>
  <si>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</si>
  <si>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DESTINO: SE ESTA ELABORANDO PROGRAMA DE TRABAJO
CUMPLIMIENTO DE LA MISIÓN:
SE ESTA ELABORANDO PROGRAMA DE TRABAJO</t>
  </si>
  <si>
    <t>DIRECCIÓN GENERAL DE DESARROLLO REGIONAL</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</si>
  <si>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</si>
  <si>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</si>
  <si>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</si>
  <si>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</si>
  <si>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</si>
  <si>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</si>
  <si>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</si>
  <si>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</si>
  <si>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</si>
  <si>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</si>
  <si>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</si>
  <si>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</si>
  <si>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</si>
  <si>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QDV</t>
  </si>
  <si>
    <t>QIQ</t>
  </si>
  <si>
    <t>ESTATAL</t>
  </si>
  <si>
    <t>DESTINO: PAGO DE EROGACIONES POR PUBLICACIONES EN DIVERSOS MEDIOS POR EL OFRECIMIENTO DE RECOMPENSAS.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</si>
  <si>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APORTACIÓN INICIAL:   MONTO: $150,000.00   FECHA: 30/06/2000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</si>
  <si>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</si>
  <si>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</si>
  <si>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</si>
  <si>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</si>
  <si>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</si>
  <si>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</si>
  <si>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</si>
  <si>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</si>
  <si>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</si>
  <si>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</si>
  <si>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</si>
  <si>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DESTINO: APOYO PARA LA INVESTIGACION CIENTIFICA Y TECNOLOGICA DEL ESTADO DE BAJA CALIFORNIA NORTE
CUMPLIMIENTO DE LA MISIÓN:
DURANTE EL PERIODO QUE SE INFORMA HAN APORTADO 70 MILLONES DE PESOS Y SE HAN APROBADO 65.6 MILLONES DE PESOS PARA EL DESARROLLO DE PROYECTOS.</t>
  </si>
  <si>
    <t>DESTINO: APOYOS PARA BENEFICIAR A LOS HIJOS DE LOS MIEMBROS DEL EMP QUE SUFRAN UNA INCAPACIDAD TOTAL O PERMANENTE O BIEN FALLEZCAN COMO CONSECUENCIA DE UN ACCIDENTE EN EL EJERCICIO DE SUS FUNCIONES.
CUMPLIMIENTO DE LA MISIÓN:
DURANTE 2014 SE APOYARON EN PROMEDIO A 34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</si>
  <si>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COORDINACIÓN NACIONAL DE PROTECCIÓN CIVIL</t>
  </si>
  <si>
    <t>APORTACIÓN INICIAL:   MONTO: $1,000,000.00   FECHA: 23/04/2003
OBSERVACIONES: LA DISPONIBILIDAD DEL FIDEICOMISO DIFIERE DEL ESTADO DE POSICIÓN FINANCIERA EMITIDO POR EL FIDUCIARIO, EN RAZÓN DE QUE INCLUYE LA CUENTA DE ACREEDORES DIVERSOS</t>
  </si>
  <si>
    <t>DESTINO: LOS EGRESOS SE COMPONEN DE : GASTOS DE APOYO PARA PAGO DE HONORARIOS FIDUCIARIOS MAS CONTRIBUCIONES DIVERSAS
CUMPLIMIENTO DE LA MISIÓN:
EL FIDEICOMISO, NO HA EFECTUADO TRANSFERENCIAS A LAS DEPENDENCIAS Y ENTIDADES PARA CUBRIR UNA COMPENSACIÓN ECONÓMICA O INDEMNIZACIÓN EN EL PRESENTE EJERCICIO FISCAL.</t>
  </si>
  <si>
    <t>APORTACIÓN INICIAL:   MONTO: $10,000,000.00   FECHA: 04/11/2004
OBSERVACIONES: EL DICTAMEN DE ESTADOS FINANCIEROS DE LA CONSAR AL 31 DE DICIEMBRE DE 2013 Y AL 31 DE DICIEMBRE DE 2012 ELABORADO POR EL AUDITOR EXTERNO INCLUYE, DENTRO DE SUS NOTAS, LA INFORMACIÓN DEL REGISTRO Y EL SALDO DEL FIDEICOMISO.</t>
  </si>
  <si>
    <t>APORTACIÓN INICIAL:   MONTO: $1,010,000.00   FECHA: 22/11/2006
OBSERVACIONES: FIDEICOMISO FORMALIZADO EN 2006. EN PROCESO DE EXTINCION</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</si>
  <si>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</si>
  <si>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</si>
  <si>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</si>
  <si>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APORTACIÓN INICIAL:   MONTO: $1,000.00   FECHA: 01/06/1995
OBSERVACIONES: EL SALDO DE LA DISPONIBILIDAD A DICIEMBRE 2012 CORRESPONDE AL SALDO NETO DEL PATRIMONIO DEL FIDEICOMISO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</si>
  <si>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</si>
  <si>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</si>
  <si>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</si>
  <si>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</si>
  <si>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APORTACIÓN INICIAL:   MONTO: $1,000.00   FECHA: 11/11/2013
OBSERVACIONES: NA</t>
  </si>
  <si>
    <t>APORTACIÓN INICIAL:   MONTO: $90,710,095.49   FECHA: 28/06/2002
OBSERVACIONES: LOS SALDOS SE INTEGRAN CON LA INFORMACIÓN RECIBIDA RESPONSABILIDAD DEL FIDUCIARIO SANTANDER SERFIN.</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</si>
  <si>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</si>
  <si>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</si>
  <si>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</si>
  <si>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</si>
  <si>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</si>
  <si>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</si>
  <si>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</si>
  <si>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COMPRA DE EQUIPO MILITAR, GASTOS BANCARIOS DE OPERACIÓN, RESULTADO CAMBIARIO POR COMPRA DE DIVISAS.
CUMPLIMIENTO DE LA MISIÓN:
A LA FECHA CON CARGO AL FIDEICOMISO SE HAN FINIQUITADO CONTRATOS POR COMPRA DE EQUIPO MILITAR Y SE TIENEN OTROS EN PROCESO.</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</si>
  <si>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</si>
  <si>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</si>
  <si>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</si>
  <si>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</si>
  <si>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DESTINO: PAGO DE PENSIONES Y PRESTACIONES DE LOS FIDEICOMISARIOS, GASTOS DE ADMINISTRACIÓN, HONORARIOS E IMPUESTOS.
CUMPLIMIENTO DE LA MISIÓN:
ESTE FIDEICOMISO SE ENCUENTRA EN PROCESO DE EXTINCION.</t>
  </si>
  <si>
    <t>APORTACIÓN INICIAL:   MONTO: $1,649,510,490.00   FECHA: 06/02/2009
OBSERVACIONES: EL SALDO DEL PATRIMONIO PUEDE VARIAR COMO RESULTADO DE RENDONDEO APLICADO A LOS ESTADOS FINANCIEROS POR PARTE DE LA FIDUCIARIA DEL FIDEICOMISO</t>
  </si>
  <si>
    <t>INSTITUTO NACIONAL DEL EMPRENDEDOR</t>
  </si>
  <si>
    <t>APORTACIÓN INICIAL:   MONTO: $1,750,000.00   FECHA: 18/05/1994
OBSERVACIONES: DERIVADO DE LA AUDITORÍA 571 A LA CUENTA PÚBLICA 2008, LA AUDITORÍA SUPERIOR DE LA FEDERACIÓN (ASF) EMITIÓ, ENTRO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</si>
  <si>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460,917.26
CUMPLIMIENTO DE LA MISIÓN:
SE CUMPLIERON CON LAS OBLIGACIONES LABORALES DE CONFORMIDAD CON LA NIF D-3, ESTUDIO ACTUARIAL CORRESPONDIENTE AL EJERCICIO 2013 Y REGLAMENTO DEL PLAN DE PENSIONES DEL ORGANISMO.</t>
  </si>
  <si>
    <t>DESTINO: CUMPLIR CON LAS OBLIGACIONES LABORALES DE CONFORMIDAD CON LA NIF-D3 Y REGLAMENTO DEL PLAN DE ANTIGÜEDAD DEL FIFOMI, PARA SUFRAGAR LOS BENEFICIOS QUE EL FIFOMI OTORGA A SUS EMPLEADOS, LA PLUSVALIA DEL EJERCICIO 2013, SE TRASPASO A CAPITAL, AL CONCEPTO DE REMANENTES DE EJERCICIOS ANTERIORES POR 9,091.60.
CUMPLIMIENTO DE LA MISIÓN:
SE CUMPLIERON CON LAS OBLIGACIONES LABORALES DE CONFORMIDAD CON LA NIF D-3, ESTUDIO ACTUARIAL CORRESPONDIENTE AL EJERCICIO 2012 Y REGLAMENTO DEL PLAN DE PRIMA DE ANTIGÜEDAD DEL ORGANISMO.</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</si>
  <si>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1,705,604.00.
CUMPLIMIENTO DE LA MISIÓN:
SE CUMPLIO CON LAS OBLIGACIONES LABORALES DE CONFORMIDAD CON LA NIF D-3, Y REGLAMENTO DEL PLAN DE PENSIONES DE CONTRIBUCION DEFINIDA PARA EL PERSONAL DE MANDO DEL FIFOMI.</t>
  </si>
  <si>
    <t>DESTINO: CUBRIR GASTOS ADMINISTRATIVOS Y FONDO DE AHORRO DEL PERSONAL EL CUAL CUBRE EL PERIODO NOVIEMBRE 2012 A OCTUBRE 2013.
CUMPLIMIENTO DE LA MISIÓN:
LA CREACION DE UN FONDO DE AHORRO EN BENEFICIO DEL PERSONAL DE EXPORTADORA DE SAL, S.A. DE C.V.</t>
  </si>
  <si>
    <t>DESTINO: LOS GASTOS REALIZADOS QUE EN EL PERIODO FUERON LOS HONORARIOS,PAGO DE IMPUESTOS.
CUMPLIMIENTO DE LA MISIÓN:
DURANTE EL PRIMER TRIMESTRE DEL AÑO EN CURSO SE FORMALIZÓ LA AUTORIZACIÓN DEL APOYO A UNA EMPRESA BENEFICIARIA, CUYO PROYECTO DE PRODUCCIÓN CINEMATOGRÁFICA EROGARÁ GASTOS ELEGIBLES EN MÉXICO POR UN MONTO APROXIMADO DE 54.2 MILLONES DE PESOS Y PLANEA GENERAR 204 EMPLEOS DIRECTOS. EL PROYECTO BENEFICIARÁ AL ESTADO DE SONORA.</t>
  </si>
  <si>
    <t>DESTINO: OTORGAMIENTO DE BECAS Y GASTOS DE ADMINISTRACIÓN DE BECAS; EN EL PERÍODO DEL 1O. DE ENERO AL 31 DE MARZO DE 2014 NO HUBO EGRESO DE RECURSOS.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$61,393.54 PESOS POR CONCEPTO DE FONDOS PRIVADOS.</t>
  </si>
  <si>
    <t>APORTACIÓN INICIAL:   MONTO: $50,000.00   FECHA: 30/03/2000
OBSERVACIONES: SE INTEGRA POR EL TOTAL DEL PATRIMONIO DE 2012.</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</si>
  <si>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</si>
  <si>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29 CONVOCATORIAS.</t>
  </si>
  <si>
    <t>APORTACIÓN INICIAL:   MONTO: $300,000,000.00   FECHA: 16/10/1986
OBSERVACIONES: NO HAY OBSERVACIONES</t>
  </si>
  <si>
    <t>DESTINO: NO SE REGISTRO MOVIMIENTO
CUMPLIMIENTO DE LA MISIÓN:
EL FIDEICOMISO ESTA POR CUMPLIR SUS FINES</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</si>
  <si>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</si>
  <si>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SE CONFORMA POR TERRENOS FIDEICOMITIDOS
CUMPLIMIENTO DE LA MISIÓN:
SE ADJUNTA REPORTE DE LAS APORTACIONES REALIZADAS DURANTE EL EJERCICIO FISCAL INMEDIATO ANTERIOR Y SU DESTINO DURANTE EL EJERCICIO 2014 CON CARGO AL PRESUPUESTO DE LAS DEPENDENCIAS Y ENTIDADES</t>
  </si>
  <si>
    <t>APORTACIÓN INICIAL:   MONTO: $1,000,000.00   FECHA: 25/02/1997
OBSERVACIONES: LAS APORTACIONES PATRIMONIALES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</si>
  <si>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</si>
  <si>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$1,279,878,182.00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</si>
  <si>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NO SE REPORTAN EROGACIONES EN ESTE PERIODO.
CUMPLIMIENTO DE LA MISIÓN:
NO SE REALIZARON SESIONES DEL CONSEJO ASESOR DE APLICACION DEL FONDO.</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</si>
  <si>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</si>
  <si>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POR OTRA PARTE, CON FECHA 10 DE MARZO DE 2009, SE COMUNICÓ A TRAVÉS DEL CUARTO CONVENIO MODIFICATORIO LA SUSTITUCIÓN DEL FIDUCIARIO AL PASAR DE BANAMEX A SCOTIABANK. FINALMENTE, SE LLEVÓ A CABO A TRAVÉS DEL PIPP, LA TRANSMISIÓN DE INFORMACIÓN PARA LA ACTUALIZACIÓN ANUAL 2014, CON CIFRAS AL 31 DE DICIEMBRE DE 2013, MISMA QUE FUE AUTORIZADA EL 12 DE FEBRERO DE 2014.</t>
  </si>
  <si>
    <t>APORTACIÓN INICIAL:   MONTO: $36,292,238.00   FECHA: 08/01/2010
OBSERVACIONES: EL DEPOSITO DE LA APORTACION INICIAL SE PAGO COMO ADEFAS, CORRESPONDIENTE AL EJERCICIO FISCAL 2009 Y SE REALIZO EL DIA 8 DE ENERO DE 2010.</t>
  </si>
  <si>
    <t>APORTACIÓN INICIAL:   MONTO: $100,000.00   FECHA: 03/11/2000
OBSERVACIONES: NINGUNA.</t>
  </si>
  <si>
    <t>DESTINO: HONORARIOS AL FIDUCIARIO POR EL PERIODO.
CUMPLIMIENTO DE LA MISIÓN:
DURANTE EL PERIODO SE REGISTRARON EROGACIONES PARA CUBRIR INDEMNIZACION LEGAL, PRIMA DE ANTIGUEDAD Y LA PRESTACIÓN DE JUBILACION PARA TRES PERSONAS.</t>
  </si>
  <si>
    <t>APORTACIÓN INICIAL:   MONTO: $2,500,000.00   FECHA: 30/10/2007
OBSERVACIONES: SE CUMPLIO CON EL ACUERDO DE 2013, RECUPERANDO AL CIMAT EL IMPORTE PARA CUBRIR INDEMNIZACION LEGAL, PRIMA DE ANTIGUEDAD Y LA PRESTACIÓN DE JUBILACION DE TRES PERSONAS.</t>
  </si>
  <si>
    <t>APORTACIÓN INICIAL:   MONTO: $10,000.00   FECHA: 22/12/2000
OBSERVACIONES: LA DISPONIBILIDAD ANTERIOR ($38,888,834.88) AL 31 DE DICIEMBRE DE 2012, ESTÁ DETERMINADA DE ACUERDO AL FLUJO DE EFECTIVO DEL CUARTO TRIMESTRE DE 2012.</t>
  </si>
  <si>
    <t>APORTACIÓN INICIAL:   MONTO: $10,000.00   FECHA: 20/10/2005
OBSERVACIONES: ---LA DISPONIBILIDAD QUE SE REPORTO EN EL RENGLÓN ANTERIOR ES DEL EJERCICIO 2012.</t>
  </si>
  <si>
    <t>DESTINO: APOYOS A PROYECTOS QUE ATIENDAN LAS DEMANDAS ESPCIFICAS QUE DETERMINE EL SECTOR SOCIAL.
CUMPLIMIENTO DE LA MISIÓN:
SE APROBARON 105.74 MILLONES Y SE APORTARON 104.00 MILLONES PARA EL DESARROLLO DE PROYECTOS A DICIEMBRE 2013.</t>
  </si>
  <si>
    <t>DESTINO: PROYECTOS DE INVESTIGACIÓN CIENTÍFICA, DESARROLLO TECNOLOGICO Y FORMACION DE CIENTIFICOS Y TECNOLOGOS
CUMPLIMIENTO DE LA MISIÓN:
SE HAN APORTADO 86.00 MILLONES DE PESOS Y SE HAN APROBADO 93.61 MILLONES DE PESOS PARA EL DESARROLLO DE PROYECTOS, INFORMACIÓN A DICIEMBRE 2013.</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</si>
  <si>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2012 CORRESPONDE A LA DISPONIBILIDAD PATRIMONIAL FINAL DE ESE EJERCICIO.</t>
  </si>
  <si>
    <t>DESTINO: APOYO PARA LA INVESTIGACION CIENTIFICA Y TECNOLOGICA DEL ESTADO DE DURANGO
CUMPLIMIENTO DE LA MISIÓN:
DURANTE EL PERIODO QUE SE INFORMA SE HA DADO CONTINUIDAD CON LOS APOYOS A LOS PROYECTOS DE INVESTIGACION VIGENTES EN EL ESTADO.</t>
  </si>
  <si>
    <t>DESTINO: APOYOS PARA LA INVESTIGACION CIENTIFICA Y TECNOLOGICA DEL ESTADO DE TLAXCALA
CUMPLIMIENTO DE LA MISIÓN:
SE HAN APORTADO 56.50 MILLONES DE PESOS Y SE HAN APROBADO 57.38 MILLONES DE PESOS PARA EL DESARROLLO DE PROYECTOS, INFORMACIÓN A DICIEMBRE 2013.</t>
  </si>
  <si>
    <t>DESTINO: APOYOS PARA LA INVESTIGACION CIENTIFICA Y TECNOLOGICA DEL ESTADO DE NAYARIT
CUMPLIMIENTO DE LA MISIÓN:
SE HAN APORTADO 266.07 MILLONES DE PESOS Y SE HAN APROBADO 276.32 MILLONES DE PESOS PARA EL DESARROLLO DE PROYECTOS, INFORMACIÓN A DICIEMBRE 2013.</t>
  </si>
  <si>
    <t>DESTINO: APOYOS PARA LA INVESTIGACION CIENTIFICA Y TECNOLOGICA DEL ESTADO DE COLIMA
CUMPLIMIENTO DE LA MISIÓN:
DURANTE EL PERIODO QUE SE INFORMA SE ASIGNARON RECURSOS A SUJETOS DE APOYO POR UN TOTAL DE $19,000,000 Y SE MINISTRARON RECURSOS POR UN TOTAL DE $13,600,000.00 A PROYECTOS VIGENTES EN EL FOMIX. INFORMACIÓN A DICIEMBRE 2013</t>
  </si>
  <si>
    <t>DESTINO: APOYOS PARA LA INVESTIGACION CIENTIFICA Y TECNOLOGICA DEL ESTADO DE SINALOA
CUMPLIMIENTO DE LA MISIÓN:
SE HAN APORTADO 80.00 MILLONES DE PESOS Y SE HAN APROBADO 66.02 MILLONES DE PESOS PARA EL DESARROLLO DE PROYECTOS, INFORMACIÓN A DICIEMBRE 2013.</t>
  </si>
  <si>
    <t>DESTINO: APOYOS PARA INVESTIGACION CIENTIFICA Y TECNOLOGICA DEL MUNICIPIO DE PUEBLA.
CUMPLIMIENTO DE LA MISIÓN:
SE HAN APORTADO 20.00 MILLONES DE PESOS Y SE HAN APROBADO 11.21 MILLONES DE PESOS PARA EL DESARROLLO DE PROYECTOS, INFORMACIÓN A DICIEMBRE 2013.</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</si>
  <si>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</si>
  <si>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</si>
  <si>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</si>
  <si>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DESTINO: PAGO DE PROYECTOS DE INVESTIGACION CIENTIFICA Y TECNOLOGICA DEL GOBIERNO MUNICIPAL
CUMPLIMIENTO DE LA MISIÓN:
EN PROCESO DE CONVOCATORIAS</t>
  </si>
  <si>
    <t>APORTACIÓN INICIAL:   MONTO: $1.00   FECHA: 24/02/1988
OBSERVACIONES: SE DESARROLLARON ACTIVIDADES ACADÉMICAS.</t>
  </si>
  <si>
    <t>UNIDAD PARA LA DEFENSA DE LOS DERECHOS HUMANOS</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</si>
  <si>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PREVENTIVAS,DE PREVENCIÓN, MEDIDAS DE PROTECCIÓN Y MEDIDAS URGENTES DE PROTECCIÓN POR PARTE DEL MECANISMO DE PROTECCIÓN PARA PERSONAS DEFENSORAS DE DERECHOS HUMANOS Y PERIODISTAS,QUE SE ENCUENTRAN EN SITUACIÓN DE RIESGO.</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</si>
  <si>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</si>
  <si>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</si>
  <si>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DESTINO: IMPUESTOS DIVERSOS, COMISIONES PAGADAS Y GASTOS DE ADMINISTRACION, EMOLUMENTOS Y PRESTACIONES, DEPRECIACIONES
CUMPLIMIENTO DE LA MISIÓN:
SE PARTICIPO EN CAPACITACION Y EDUCACION ENCAMINADAS AL MEJORAMIENTO DE LA CULTURA DE DISEÑO A NIVEL NACIONAL.</t>
  </si>
  <si>
    <t>APORTACIÓN INICIAL:   MONTO: $10,000.00   FECHA: 07/01/2006
OBSERVACIONES: FIDEICOMISO CONSTITUIDO EL 16 DE DICIEMBRE DE 2005, APORTACION INICIAL RECIBIDA EL 7 DE ENERO DE 2006,CLAVE DE REGISTRO ASIGNADA EN ENERO 2006.</t>
  </si>
  <si>
    <t>DESTINO: SE REALIZARON PAGOS POR CONCEPTO DE INTERESES PEA A JUBILADOS.
CUMPLIMIENTO DE LA MISIÓN:
EN EL PERIODO QUE SE REPORTA SE EROGARON RECURSOS PARA CUMPLIMIENTO DE LA MISION Y FINES DEL FIDEICOMISO</t>
  </si>
  <si>
    <t>APORTACIÓN INICIAL:   MONTO: $1,000.00   FECHA: 30/12/2013
OBSERVACIONES: LA APORTACIÓN INICIAL DE $1,000.00 (UN MIL PESOS MN)SE REALIZÓ EFECTIVAMENTE DURANTE EL PRIMER TRIMESTRE DE 2014, LA FECHA INDICADA EN EL CAMPO "FECHA DE APORTACIÓN INICIAL" CORRESPONDE A LA FECHA DEL ESCRITO DE SOLICITUD DE TRASPASO DE RECURSOS AL FIDEICOMISO.</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</si>
  <si>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</si>
  <si>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</si>
  <si>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</si>
  <si>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APORTACIÓN INICIAL:   MONTO: $258,855,493.61   FECHA: 27/11/2012
OBSERVACIONES: DENTRO DEL RUBRO DENOMINADO PASIVO DEL BALANCE GENERAL SE INCLUYE LA PARTIDA DE OTRAS CUENTAS POR PAGAR LA CUAL NO SE TOMA EN CUENTA PARA ESTE INFORME</t>
  </si>
  <si>
    <t>APORTACIÓN INICIAL:   MONTO: $83,306,886.59   FECHA: 27/11/2012
OBSERVACIONES: EN EL BALANCE GENERAL EN EL RUBRO DENOMINADO PASIVO Y PATRIMONIO SE ENCUENTRA EL CONCEPTO DE OTRAS CUENTAS POR PAGAR, MISMO QUE NO SE CONSIDERA PARA ESTA INFORMACIÓN.</t>
  </si>
  <si>
    <t>DESTINO: EN EL CONCEPTO DE PAGOS DE HONORARIOS SE CONSIDERA: COMISIONES BANCARIAS, HONORARIOS FIDUCIARIOS, OTROS IMPUESTOS Y DERECHOS,Y EL CAMBIO DE PASIVOS Y ACTIVOS DE OPERACIÓN. EL COMITE AUTORIZÓ 6 PROYECTOS DE GARANTÍAS PARA INTRUMENTAR PROGRAMAS MASIVOS DE FINANCIAMIENTO, PARA FORTALECER Y AMPLIAR EL APOYO A SECTORES Y REGIONES CON ACCESO LIMITADO AL FINANCIAMIENTO TRADICIONAL, DE PROYECTOS FEDERALES PRIORITARIOS CON UN MERCADO POTENCIAL, ASÍ COMO INCENTIVAR LA REACTIVACIÓN ECONÓMICA DE LAS EMPRESAS AFECTADAS POR EVENTOS COYUNTURALES. EL SALDO DEL PATRIMONIO PUEDE VARIAR COMO RESULTADO DE RENDONDEO APLICADO A LOS ESTADOS FINANCIEROS POR PARTE DE LA FIDUCIARIA DEL FIDEICOMISO. PAGO DE HONORARIOS Y COMISIONES INCLUYE INCLUYE LOS HONORARIOS FIDUCIARIOS CONTENIDOS EN EL RUBRO DE CAMBIO EN ACTIVOS Y PASIVOS DE OPERACION DEL ESTADO FLUJO DE EFECTIVO.
CUMPLIMIENTO DE LA MISIÓN:
SE DIO CUMPLIMIENTO AL ARTICULO 36 DEL PEF PARA EL EJERCICIO FISCAL 2014</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</si>
  <si>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MARZO DE 2014</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</si>
  <si>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</si>
  <si>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EL DESPACHO A. GARCIA LOPEZ Y ASESORES, S.C. REALIZO EL DICTAMEN DE LOS ESTADOS FINANCIEROS DEL EJERCICIO 2013 CONFORME A LOS TERMINOS DE REFERENCIA DE LA SECRETARIA DE LA FUNCION PUBLICA PARA AUDITORIAS EN MATERIA FINANCIERA PRESUPUESTAL A ENTES PUBLICOS DE LA APF Y ESTE CONCLUYO EL 31-MAR-2014, NO OBSTANTE LAS CIFRAS SON LAS DEFINITIVAS Y CORRESPONDEN A LAS PRESENTADAS EN LA CUENTA PUBLICA Y EL SISTEMA INTEGRAL DE INFORMACION.</t>
  </si>
  <si>
    <t>DESTINO: CREAR UN FONDO DE AHORRO EN BENEFICIO DE LOS TRABAJADORES OPERATIVO Y DE CONFIANZA, EXCLUYENDO A LOS MANDOS MEDIOS Y SUPERIORES
CUMPLIMIENTO DE LA MISIÓN:
SE CUMPLIO CON OPORTUNIDAD EN EL PAGO DE LAS APORTACIONES</t>
  </si>
  <si>
    <t>DESTINO: COADYUVAR AL DESARROLLO DE PROYECTOS EN MATERIA DE DESARROLLO REGIONAL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</si>
  <si>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RADICAR A LAS REPRESENTACIONES AGRARIAS Y OFICINAS CENTRALES RECURSOS DEL PROGRAMA FONORDE, PARA LA OPERACIÓN DEL PROGRAMA.
CUMPLIMIENTO DE LA MISIÓN:
SE ANEXAN INDICADORES TANTO DE COLONIAS AGRICOLAS Y TERRENOS NACIONALES DEL EJERCICIO 2014.</t>
  </si>
  <si>
    <t>DESTINO: PROGRAMAS DEDICADOS AL MEJORAMIENTO DEL SISTEMA DE DRENAJE Y SANEAMIENTO DEL VALLE DE MÉXICO.
CUMPLIMIENTO DE LA MISIÓN:
LA CONAGUA INFORMA QUE SE REPORTAN EN CADA CIERRE DE PROYECTO.</t>
  </si>
  <si>
    <t>APORTACIÓN INICIAL:   MONTO: $271,751,000.00   FECHA: 09/10/1989
OBSERVACIONES: LA APORTACIÓN INICIAL CORRESPONDE A LA CONSTITUCIÓN DEL FIDEICOMISO. SE REALIZARON AJUSTES COMO RESULTADO DE LA AUDITORIA AL 31 DE DICIEMBRE DE 2013, POR LO QUE SE MODIFICÓ EL SALDO FINAL DEL EJERCICIO ANTERIOR</t>
  </si>
  <si>
    <t>APORTACIÓN INICIAL:   MONTO: $100,000.00   FECHA: 22/11/1996
OBSERVACIONES: ACTUALMENTE EL FIDEICOMISO SE ENCUENTRA EN PROCESO DE FISCALIZACION POR EL PERIODO FISCAL 2013. EL PATROMINIO APARECE EN NEGATIVO PORQUE SE HIZO DEVOLUCIÓN DE APORTACIONES EN EXCESO EN 2013 PARA LA OPERACIÓN EN APOYO AL FIDE.</t>
  </si>
  <si>
    <t>DESTINO: PAGAR GASTOS PREVIOS DE PROYECTOS PIDIREGAS Y ADQUIRIR TURBOGENERADORES PARA PROYECTOS CRÍTICOS.
CUMPLIMIENTO DE LA MISIÓN:
PARA EL AÑO 2014 SE TIENE PROGRAMADO CONVOCAR 25 PROYECTOS PIDIREGAS. ASIMISMO, CONCLUIR CON EL PROCESO DE ADQUISICIÓN DE LOS TURBOGENERADORES PARA LA CC AGUA PRIETA PRIETA II.</t>
  </si>
  <si>
    <t>DESTINO: N/A
CUMPLIMIENTO DE LA MISIÓN:
SE ESTA CUMPLIENDO CON LA MISIÓN Y FINES DEL FIDEICOMISO</t>
  </si>
  <si>
    <t>DESTINO: NO SON RECURSOS PUBLICOS (SON RECURSOS PRIVADOS)
CUMPLIMIENTO DE LA MISIÓN:
SE ESTA CUMPLIENDO CON LA MISIÓN Y LOS FINES DEL FIDEICOMISO</t>
  </si>
  <si>
    <t>DESTINO: NO SON RECURSOS PUBLICOS (SON RECURSOS PRIVADOS)
CUMPLIMIENTO DE LA MISIÓN:
SE ESTÁ CUMPLIENDO CON LA MISIÓN Y LOS FINES DEL FIDEICOMISO</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</si>
  <si>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</si>
  <si>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EGRESOS PARA CUBRIR: VIÁTICOS Y PASAJES, CONGRESOS, PERSONAL SUBCONTRATADO, BECAS, MATERIALES Y SUMINISTROS. SE DONO EL ACTIVO FIJO ADQUIRIDO EN EL PERIODO AL CIMAT. TODOS LOS GASTOS SON CUBIERTOS CON LOS PROPIOS SALDOS DE LOS PROYECTOS EN EJECUCION, CUYA APORTACION SE REALIZO EN 2013.
CUMPLIMIENTO DE LA MISIÓN:
DURANTE EL SEGUNDO TRIMESTRE CONTINUO CON EL DESARROLLO DE PROYECTOS EXTERNOS. LOS GASTOS EJERCIDOS SE REALIZARON EN APEGO A LA MISIÓN Y FINES DEL FIDEICOMISO.</t>
  </si>
  <si>
    <t>APORTACIÓN INICIAL:   MONTO: $500,000.00   FECHA: 15/12/2000
OBSERVACIONES: NO HAY OBSERVACIONES QUE REPORTAR</t>
  </si>
  <si>
    <t>DESTINO: APOYOS PARA LA INVESTIGACION CIENTIFICA Y TECNOLOGICA APOYADOS POR EL FONDO SECTORIAL DE INVESTIGACION PARA LA EDUCACION.
CUMPLIMIENTO DE LA MISIÓN:
DURANTE EL PERIODO QUE SE INFORMA SE REGISTRO LA APORTACION DE CONACYT Y SEP 2014.</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</si>
  <si>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QUE SE INFORMA SE HAN APROBADO POR EL CTA DEL FINNOVA 309 PROYECTOS QUE PERMITIRÁN FORTALECER LA VINCULACIÓN ACADEMIA EMPRESA EN EL PAÍS. ESTOS PROYECTOS CORRESPONDEN A LA "SEGUNDA CONVOCATIORIA DE BONOS DE FOMENTO PARA LA INNOVACIÓN A TRAVÉS DE LAS OFICINAS DE TRANSFERENCIA DE CONOCIMIENTO".</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</si>
  <si>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</si>
  <si>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APORTACIÓN INICIAL:   MONTO: $8,500,000.00   FECHA: 24/11/2000
OBSERVACIONES: EN EL SISTEMA DEL PROCESO INTEGRAL DE PROGRAMACIÓN Y PRESUPUESTO "PIPP" DEL EJERCICIO 2014, SE ENCUENTRA REGISTRADA LA CLAVE DE ACTUALIZACIÓN DEL FIDEICOMISO 597 ACTINVER. NOTA: LA CANTIDAD DE $7,845,329.84 CORRESPONDE A LA DISPONIBILIDAD FINAL DEL EJERCICIO 2013.</t>
  </si>
  <si>
    <t>DESTINO: APOYOS PARA LA INVESTIGACION CIENTIFICA Y TECNOLOGICA DEL ESTADO DE GUERRERO
CUMPLIMIENTO DE LA MISIÓN:
SE APORTARON 50.50 MILLONES DE PESOS Y SE APROBARON 47.27 MILLONES DE PESOS PARA EL DESARROLLO DE PROYECTOS DURANTE EL EJERCICIO ANTERIOR.</t>
  </si>
  <si>
    <t>DESTINO: APOYOS PARA INVESTIGACION CIENTIFICA Y TECNOLOGICA DEL ESTADO DE PUEBLA.
CUMPLIMIENTO DE LA MISIÓN:
DURANTE EL PERIODO QUE SE INFORMA QUE SE ENCUENTRAN EN SEGUIMIENTO CINCO PROYECTOS DE INVESTIGACION</t>
  </si>
  <si>
    <t>APORTACIÓN INICIAL:   MONTO: $2,964,500.00   FECHA: 31/10/2000
OBSERVACIONES: APORTACIONES AL "GTC" DE CANARIAS, ESPAÑA, PARA LA PARTICIPACIÓN CIENTÍFICA. EN EL SISTEMA DEL PROCESO INTEGRAL DE PROGRAMACIÓN Y PRESUPUESTO "PIPP" DEL EJERCICIO 2014, SE ENCUENTRA REGISTRADA DE LA CLAVE DEL CONTRATO ANÁLOGO.</t>
  </si>
  <si>
    <t>APORTACIÓN INICIAL:   MONTO: $1,036,528.00   FECHA: 17/07/1991
OBSERVACIONES: EL SALDO FINAL DEL EJERCICIO 2013 REPORTADO EN EL CUARTO TRIMESTRE DEL 2013, FUERON CIFRAS PREVIAS AL DICTAMEN Y LA REPORTADA EN ESTE TRIMESTRE COMO SALDO FINAL DEL EJERCICIO ANTERIOR SON CIFRAS DICTAMINADAS.</t>
  </si>
  <si>
    <t>APORTACIÓN INICIAL:   MONTO: $10,553,923.00   FECHA: 01/02/1983
OBSERVACIONES: EL SALDO FINAL DEL EJERCICIO 2013 REPORTADO EN EL CUARTO TRIMESTRE, FUERON CIFRAS PREVIAS AL DICTAMEN Y LA REPORTADA EN ESTE TRIMESTRE COMO SALDO FINAL DEL EJERCICIO ANTERIOR SON CIFRAS DICTAMINADAS.</t>
  </si>
  <si>
    <t>DESTINO: PAGO A PROVEEDORES, CONSTRUCTORAS Y PRESTADORES DE SERVICIOS, ASI COMO PAGO DE HONORARIOS FIDUCIARIOS Y ENTEROS DEL 5 AL MILLAR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</si>
  <si>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EJECUCIÓN DE 31 PROYECTOS DE LAS 16 DIFERENTES SUBCUENTAS QUE PARTICIPAN EN EL FIDEICOMISO, GASTOS DE OPERACIÓN, PROFESIONISTAS, PAGO DE IMPUESTOS, PAGO DE AUDITORIA Y RESULTADOS CAMBIARIOS
CUMPLIMIENTO DE LA MISIÓN:
LAS ACTIVIDADES ESTÁN EN PROCESO POR QUE FORMAN PARTE DE LOS PLAN OPERATIVO ANUALES DE LAS SUBCUENTAS.</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</si>
  <si>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15 DE ENERO DE 2014 EL COMITÉ TÉCNICO Y DE ADMINISTRACIÓN (CTA) APROBÓ LAS REGLAS DE OPERACIÓN. EN ESTA SESIÓN SE APROBO LA RECEPCIÓN DE RECURSOS DEL GOBIENRO DE NUEVA ZELANDA Y LA UNIÓN EUROPEA PARA REALIZAR PROYECTOS DE COPERACIÓN. EL 30 DE SEPTIEMBRE EL CTA APROBO EL PROYECTO “DESARROLLO DEL SISTEMA DE INFORMACIÓN TERRITORIAL PARA RESPUESTA Y MITIGACIÓN DE DESASTRES EN CENTROAMÉRICA COMO COMPONENTE DEL SISTEMA MESOAMERICANO DE INFORMACIÓN TERRITORIAL”, DE LA SUBCUENTA DE NUEVA ZELANDIA.</t>
  </si>
  <si>
    <t>APORTACIÓN INICIAL:   MONTO: $1,000,000.00   FECHA: 28/02/2002
OBSERVACIONES: NINGUNA</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</si>
  <si>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308,062 SERVIDORES PÚBLICOS QUE INICIARON Y TERMINARON EL VIGÉSIMO QUINTO CICLO DEL FONAC, AL MISMO NÚMERO DE SERVIDORES PÚBLICOS LE FUE ENTREGADO EL PAGO DE SUS AHORROS, TODA VEZ QUE LAS 93 DEPENDENCIAS Y ENTIDADES AFILIADAS REALIZARON DURANTE EL MES DE AGOSTO DE 2014, EL TRÁMITE Y PAGO CORRESPONDIENTE A SU LIQUIDACIÓN</t>
  </si>
  <si>
    <t>FIDEICOMISO PARA LA IMPLEMENTACIÓN DEL SISTEMA DE JUSTICIA PENAL EN LAS ENTIDADES FEDERATIVAS</t>
  </si>
  <si>
    <t>OTORGAR LOS APOYOS FINANCIEROS PREVISTOS EN EL PEF14 A LAS ENTIDADES FEDERATIVAS, PARA LA IMPLEMENTACIÓN DEL SISTEMA DE JUSTICIA PENAL.</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</si>
  <si>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Y PRIMAS DE ANTIGUEDAD, VALUACION DE MERCADO</t>
  </si>
  <si>
    <t>DESTINO: IMPUESTOS DIVERSOS Y HONORARIOS
CUMPLIMIENTO DE LA MISIÓN:
EL FIDEICOMISO CUENTA CON RECURSOS QUE CONSTITUYEN FONDOS DE GARANTIAS QUE PERMITIRAN ACCEDER A CREDITOS A DIVERSAS PYMES</t>
  </si>
  <si>
    <t>DESTINO: HONORARIOS FIDUCIARIOS E IMPUESTOS DIVERSOS
CUMPLIMIENTO DE LA MISIÓN:
SE ENCUENTRA EN PROCESO DE EXTINCION</t>
  </si>
  <si>
    <t>DESTINO: ESTE IMPORTE ES EL SALDO DE LA CUENTA DE PATRIMONIO.
CUMPLIMIENTO DE LA MISIÓN:
EN EL PERIODO QUE SE REPORTA SE CUMPLEN LA MISION Y FINES DEL FIDEICOMISO.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</si>
  <si>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</si>
  <si>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APORTACIÓN INICIAL:   MONTO: $100,000,000.00   FECHA: 05/10/2012
OBSERVACIONES: EL SALDO FINAL DEL EJERCICIO FISCAL ANTERIOR CORRESPONDE AL SALDO DEL PATRIMONIO PRESENTADO EN EL BALANCE GENERAL AL 31 DE DICIEMBRE DE 2013 DICTAMINADO POR EL AUDITOR EXTERNO. LOS RENDIMIENTOS FINANCIEROS INCLUYEN EFECTO NETO DE VALUACIÓN Y APLICACIONES AL PATRIMONIO PARA EL CUMPLIMIENTO DE SUS FINES. EL AUDITOR EXTERNO DESIGNADO POR LA SECRETARÍA DE LA FUNCIÓN PÚBLICA DICTAMINÓ LOS ESTADOS FINANCIEROS DEL 1 DE ENERO AL 31 DE DICIEMBRE DE 2013.</t>
  </si>
  <si>
    <t>BRINDAR SERVICIOS DE APOYO A LAS PYMES MEXICANAS CON EL FIN DE INCREMENTAR SU COMPETITIVIDAD Y FOMENTAR SU INTERNACIONALIZACION</t>
  </si>
  <si>
    <t>APORTACIÓN INICIAL:   MONTO: $1.00   FECHA: 01/01/2010
OBSERVACIONES: NINGUNA</t>
  </si>
  <si>
    <t>DESTINO: OPERACIÓN DEL FIDEICOMISO 7694 (CUSTODIA DE ARCHIVOS DE EMPRESAS PARAESTATALES LIQUIDADAS).
CUMPLIMIENTO DE LA MISIÓN:
PARA ESTE TRIMESTRE NO SE RECIBIÓ INFORMACION FINANCIERA POR PARTE DEL FIDUCIARIO BANORTE.</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</si>
  <si>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 DICHO IMPORTE SE INTEGRA POR $2,320 RECIBIDOS EL PRIMER TRIMESTRE DE 2014 Y $5,540 DEL SEGUNDO TRIMESTRE DE 2014</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</si>
  <si>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</si>
  <si>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FIDEIOCMISO.</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</si>
  <si>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</si>
  <si>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</si>
  <si>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</si>
  <si>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</si>
  <si>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</si>
  <si>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PARA 97 MIL NIÑAS Y NIÑOS DE ESC. PRIM. PÚB.EN MUNIC. DE ALTA MARG., DE LOS EDOS DE CHIS, CHIH, DGO, GRO, OAX, QRO Y VER, BAJO LA ESTRATEGIA 100 X 100; VER BIEN PARA APRENDER MEJOR. ATENCIÓN OPTOMÉTRICA Y DONACIÓN DE ANTEOJOS A NIÑOS Y NIÑAS CON DEFIC. VISUALES. LA SS, PRESENTO AL CT LAS PROPUESTAS DE PROYECTOS PARA EL PROG. DE DONACIÓN DE APART. AUDITIVOS Y PARA "ÁMBAR CENTRO INTERACTIVO TIJUANA"</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</si>
  <si>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</si>
  <si>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SE REALIZÓ UNA APORTACIÓN ADICIONAL DE $5,000,000.00.</t>
  </si>
  <si>
    <t>DESTINO: LOS EGRESOS REPORTADOS CORRESPONDEN AL PAGO DE HONORARIOS FIDUCIARIOS, LOS CUALES SE ANEXAN EN LOS REPORTES MENSUALES, ASÍ COMO MINISTRACIOES A LOS SIGUIENTES PROYECTOS: BIOECONOMÍA 2010, PROGRAMA DE AHORRO Y EFICIENCIA ENERGÉTICA EMPRESARIAL (PAEEEM), PROYECTO NACIONAL DE EFICIENCIA ENERGÉTICA EN EL ALUMBRADO PÚBLICO MUNICIPAL, PROGRAMA NACIONAL DE SUSTITUCIÓN DE LFCA EN LOCALIDADES DE HASTA 100,000 HABITANTES, EDUCACIÓN APLICADA PARA LA INTEGRACIÓN DE PROYECTOS DE ENERGÍA LIMPIA EN ALIANZA CON UNIVERSIDADES ESTATALES Y TECNOLÓGICOS FEDERALES, PROYECTO PARA LA EJECUCIÓN DE DONATIVOS Y PRÉSTAMOS DEL BANCO MUNDIAL
CUMPLIMIENTO DE LA MISIÓN:
DURANTE EL TRIMESTRE CONCLUYERON TRES PROYECTO, LOS CUALES A CONTINUACIÓN DEMENCIONAN: PROGRAMA PILOTO: SUSTITUCIÓN DE LÁMPARAS INCANDESCENTES POR FLUORESCENTES COMPACTAS (LCFAS) EN LOCALIDADES DE HASTA 100,000 HABITANTES EN LOS ESTADOS DE CHIHUAHUA, SONORA Y GUERRERO, ASÍ COMO EL DE MICHOACÁN, ADEMÁS DEL PROYECTO PILOTO DE AISLAMIENTO TÉRMICO PARA VIVIENDAS EN LA CIUDAD DE MEXICALI, BAJA CALIFORNIA</t>
  </si>
  <si>
    <t>APORTACIÓN INICIAL:   MONTO: $600,000,000.00   FECHA: 06/03/2009
OBSERVACIONES: EL PATRIMONIO NETO ES EL REPORTADO AL 30 DE SEPTIEMBRE DE 2014 EN EL ESTADO DE CUENTA EMITIDO POR LA FIDUCIARIA. LA DISPONIBILIDAD A DICIEMBRE DE 2012, SE MUESTRA EN EL ESTADO DE CUENTA ADJUNTO.</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</si>
  <si>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EN EL RUBRO DE ENTEROS A LA TESOFE, SE REPORTA UN IMPORTE DE 190,400,000.00 (CIENTO NOVENTA MILLONES, CUATROCIENTOS MIL PESOS) POR UNA TRANSFERENCIA A LA TESOFE, CON OFICIO NO. DCF-SPP-STFEIIP-04-2014 DEL 13 DE FEBRERO DE 2014. EN EL MISMO RUBRO, UN IMPORTE DE 3,469,445,812.56 (TRES MIL CUATROCIENTOS SESENTA Y NUEVE MILLONES, CUATROCIENTOS CUARENTA Y CINCO MIL OCHOCIENTOS DOCE PESOS), QUE CORRESPONDE A UNA TRANSFERENCIA A LA TESOFE (ANEXO)NO. DCF-SPP-SAFEIIP-014-2014.</t>
  </si>
  <si>
    <t>APORTACIÓN INICIAL:   MONTO: $9,429,600,000.00   FECHA: 22/04/2009
OBSERVACIONES: FUENTE: ESTE CUADRO SE ELABORÓ A PARTIR DE LO EXPRESADO EN LOS ESTADOS FINANCIEROS ENTREGADOS POR LA INSTITUCIÓN BANCARIA ADMINISTRADORA DEL FONDO Y LAS CONSIDERACIONES INDICADAS EN EL OFICIO GT-056-2010 DE FECHA 12-ENE-2010. SE REPORTA UN IMPORTE DE 190,400,000.00 (CIENTO NOVENTA MILLONES, CUATROCIENTOS MIL PESOS 00/100 M.N.) QUE CORRESPONDE A UNA TRANSFERENCIA A LA TESORERÍA DE LA FEDERACIÓN, MEDIANTE OFICIO NO. DCF-SPP-STPEIIP-04-2014 DE FECHA 13 DE FEBRERO DE 2014. TAMBIÉN EN EL MISMO RUBRO, UN IMPORTE DE 3,469,445,812.56 (TRES MIL CUATROCIENTOS SESENTA Y NUEVE MILLONES, CUATROCIENTOS CUARENTA Y CINCO MIL OCHOCIENTOS DOCE PESOS 56/100 M.N.), QUE CORRESPONDE A UNA TRANSFERENCIA A LA TESORERÍA DE LA FEDERACIÓN, SE ANEXA OFICIO NO. DCF-SPP-SAFEIIP-014-2014.</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</si>
  <si>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</si>
  <si>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SE HAN REALIZADO LOS SIGUIENTES PAGOS: - POR ADQUISICION DE UNIFORMES - COMISIONES BANCARIAS - HONORARIOS A AUDITORES EXTERNOS
CUMPLIMIENTO DE LA MISIÓN:
- PAGO DE ADQUISICION DE UNIFORMES - PAGO DE HONORARIOS AL FIDUCIARIO</t>
  </si>
  <si>
    <t>DESTINO: GARANTIZAR LAS PRIMAS DE ANTIGUEDAD DE LOS TRABAJADORES. NOTA: LOS RECURSOS REGISTRADOS EN ENTEROS A LA TESOFE SE REFIERE A IVA PAGADO.
CUMPLIMIENTO DE LA MISIÓN:
GARANTIZAR LAS PRIMAS DE ANTIGUEDAD DE LOS TRABAJADORES.</t>
  </si>
  <si>
    <t>APORTACIÓN INICIAL:   MONTO: $0.01   FECHA: 15/05/1994
OBSERVACIONES: EL SALDO SE REPORTA HASTA EL MES DE OCTUBRE DEL 2010, YA QUE LA INSTITUCION FIDUCIARIA NO HA ENTREGADO ESTADOS DE CUENTA.</t>
  </si>
  <si>
    <t>DESTINO: GASTOS OPERATIVOS. NOTA: EL ÁREA ADMINISTRADORA DEL FIDEICOMISO REPORTA CON OFICIO NO. SMF/RVV/515/2014 QUE NO CUENTA CON EL REPORTE DE LA FIDUCIARIA PARA EL MES DE SEPTIEMBRE.
CUMPLIMIENTO DE LA MISIÓN:
APOYAR EL DESARROLLO DEL PROYECTO BARRANCAS DEL COBRE.</t>
  </si>
  <si>
    <t>DESTINO: PAGO DE HONORARIOS AL BANCO POR 12,180 UNICO GASTO DEL TRIMESTRE
CUMPLIMIENTO DE LA MISIÓN:
NO SE REALIZARON ACTIVIDADES EN EL TRIMESTRE.</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</si>
  <si>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</si>
  <si>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20143890X01575</t>
  </si>
  <si>
    <t>FONDO SECTORIAL CONACYT - SEGOB - CNS PARA LA SEGURIDAD PÚBLICA</t>
  </si>
  <si>
    <t>DESTINO: APOYO PARA LA INVESTIGACIÓN CIENTÍFICA Y TECNOLÓGICA PARA EL DESARROLLO DE PROYECTOS EN MATERIA DE SEGURIDAD PÚBLICA.
CUMPLIMIENTO DE LA MISIÓN:
DURANTE EL PERIODO QUE SE INFORMA HAN APORTADO $8,000,000.00 (OCHO MILLONES DE PESOS 00/100 M.N.) PARA EL DESARROLLO DE LOS PROYECTOS EN MATERIA DE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</si>
  <si>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</si>
  <si>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</si>
  <si>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</si>
  <si>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</si>
  <si>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</si>
  <si>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</si>
  <si>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ADMINISTRAR LOS RECURSOS QUE INTEGRAN EL PATRIMONIO A EFECTO DE QUE SE DESTINEN AL FOMENTO Y APOYO PARA LA REALIZACIÓN DE INVESTIGACIONES CIENTÍFICAS, DESARROLLO TECNOLÓGICO E INNOVACIÓN.
CUMPLIMIENTO DE LA MISIÓN:
DURANTE EL PERIODO QUE SE INFORMA HAN APORTADO 31.7 MILLONES DE PESOS Y NO SE HAN APROBADO RECURSOS PARA EL DESARROLLO DE PROYECTOS.</t>
  </si>
  <si>
    <t>APORTACIÓN INICIAL:   MONTO: $1.00   FECHA: 02/01/2014
OBSERVACIONES: NINGUNA</t>
  </si>
  <si>
    <t>DESTINO: FINANCIAMIENTO A PROYECTOS DE INVESTIGACIÓN CIENTÍFICA Y TECNOLÓGICA DEL ESTADO DE SAN LUIS POTOSÍ.
CUMPLIMIENTO DE LA MISIÓN:
DURANTE EL PERIODO QUE SE INFORMA SE HAN APORTADO RECURSOS POR 20 MILLONES DE PESOS AL FIDEICOMISO; SE HAN APROBADO 8.1 MILLONES DE PESOS PARA EL DESARROLLO DE PROYECTOS.</t>
  </si>
  <si>
    <t>DESTINO: APOYOS A LA INVESTIGACION CIENTIFICA Y TECNOLOGICA DEL ESTADO DE TABASCO
CUMPLIMIENTO DE LA MISIÓN:
SE ADJUDICO LA CONVOCATORIA 2014-01</t>
  </si>
  <si>
    <t>DESTINO: APOYOS PARA LA INVESTIGACION CIENTIFICA Y TECNOLOGICA DEL ESTADO DE YUCATAN
CUMPLIMIENTO DE LA MISIÓN:
SE APORTARON 489.89 MILLONES DE PESOS Y SE APROBARON 419.29 MILLONES DE PESOS PARA EL DESARROLLO DE PROYECTOS A DICIEMBRE 2013.</t>
  </si>
  <si>
    <t>DESTINO: APOYOS PARA PROYECTOS DE INVESTIGACION CIENTIFICA Y TECNOLOGICA, ASÍ COMO EL GASTO OPERATIVO AUTORIZADO POR EL CTA.
CUMPLIMIENTO DE LA MISIÓN:
DURANTE EL PERIODO QUE SE INFORMA HAN APROBADO 69,000,000 PESOS Y SE HAN CANCELADO 42,000,000 PESOS PARA EL DESARROLLO DE PROYECTOS.</t>
  </si>
  <si>
    <t>DESTINO: APOYOS PARA LA INVESTIGACION CIENTIFICA Y TECNOLOGIA DEL ESTADO DE CHIHUAHUA
CUMPLIMIENTO DE LA MISIÓN:
DURANTE EL PERIODO QUE SE INFORMA HAN APORTADO 60 MILLONES DE PESOS POR PARTE DE CONACYT Y SE HAN APROBADO 38 MILLONES DE PESOS PARA EL DESARROLLO DE PROYECTOS, LOS CUALES ESTAN PENDIENTES DE FORMALIZAR.</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</si>
  <si>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CONCLUSION DEL PROYECTO EJECUTIVO, EL CENTRO DE DATOS Y EL CENTRO DE INVESTIGACION Y DOCENCIA.</t>
  </si>
  <si>
    <t>Cuarto Trimestre 2014</t>
  </si>
  <si>
    <t>ANEXO XVIII</t>
  </si>
  <si>
    <t>CON REGISTRO VIGENTE AL 31 DE DICIEMBRE DE 2014</t>
  </si>
  <si>
    <t>DESTINO: $158,863.45 HONORARISO PROFESIONALES, $3, 973,797.22 GOB DEL EDO. DE COLIMA ATLAS DE PELIGROS Y RIESGOS PARA EL ESTADO DE COLIMA, $ 2, 279,780.71 GOB. DEL EDO DE BAJA CALIFORNIA SUR, ATLAS DE RIESGO DEL ESTADO DE BAJA CALIFORNIA, $10, 420,363.63 UNIVERSIDAD NACIONAL AUTONOMA DE MEXICO PROYECTO DE ESTRATEGIA INTEGRAL PARA EL MEJORAMIENTO DE LA CULTURA DE PREVENCION Y AUTOPROTECCION ANTE SISMOS, $30, 164,859.44 PROYECTO DE ACCIONES PREVENITVAS DENOMINADO ATLAS DE RIESGO DEL ESTADO DE QUINTANA ROO, $3,013,767.03 UNAM DESARROLLO DE HERRAMIENTAS PARA SIMULACION DE PROCESOS VOLCANICOS ACUERDO E.III.02, $975,399.66 UNAM DESARROLLO DE RED DE MONITOREO REMOTO DE GASES DEL VOLCAN POPOCATEPETL ACUERDO E.III.03, $2,060,730.86 UNAM ESTUDIOS GGEOLOGICOS Y ACTUALIZACION DEL MAPA DE PELIGROS DEL VOLCÁN POPOCATEPETL ACUERDO E.III.04, $27,890.98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</si>
  <si>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2014 EL IMPORTE POR CONCEPTO DE HONORARIOS Y COMISIONES ASCENDIÓ A LA CANTIDAD DE $9,076,230.35(NUEVE MILLONES SETENTA Y SEIS MIL DOSCIENTOS TREINTA PESOS 35/100 M.N), CANTIDAD QUE SE CONFORMA POR $7,803,768.35 (SIETE MILLONES OCHOCIENTOS TRES MIL SETECIENTOS SESENTA Y OCHO PESOS 35/100 M.N.) POR HONORARIOS FIDUCIARIOS Y $1,272,462.00 (UN MILLÓN DOSCIENTOS SETENTA Y DOS MIL CUATROCIENTOS SESENTA Y DOS PESOS 00/100 M.N.) POR COMISIONES POR DISPERSIÓN. POR ÚLTIMO, EL MONTO DE APOYOS ENTREGADOS AL CUARTO TRIMESTRE, ASCIENDE A LA CANTIDAD DE $51,090,000.00 (CINCUENTA Y UN MILLONES NOVENTA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CUARTO TRIMESTRE DEL EJERCICIO FISCAL 2014, SE CONTINUA CON EL PAGO A LOS BENEFICIARIOS DE LAS LISTAS 40, 41, 42, 43, 44, 45 Y 46 INTEGRADAS POR 109,659 BENEFICIARIOS. CABE SEÑALAR QUE EL DÍA 17 DE FEBRERO DE 2015 VENCE EL TÉRMINO PARA EL PAGO DEL APOYO SOCIAL A LAS LISTAS ANTERIORMENTE SEÑALADAS.</t>
  </si>
  <si>
    <t>DESTINO: PAGO POR SERVICIOS DE INFRAESTRUCTURA DE SEGURIDAD, RECOMENDACIÓN 26/2001 DE LA COMISIÓN NACIONAL DE DERECHOS HUMANOS Y ACUERDO DE SOLUCIÓN AMISTOSA EN EL CASO ANANÍAS LAPARRA.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</si>
  <si>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$40,880,650.00   FECHA: 30/11/2012
OBSERVACIONES: SE APROBÓ EL INFORME EXCLUSIVO SOBRE EL EJERCICIO Y CONTROL DE GASTO DEL SERVICIO INTEGRAL DE PROTECCIÓN Y SEGURIDAD TÉCNICA DEL MECANISMO Y LOS ESTADO FINANCIEROS PRESENTADOS POR LA FIDUCIARIA.</t>
  </si>
  <si>
    <t>DESTINO: EN EL PRESENTE TRIMESTRE NO SE PRESENTO NINGUNA DEMANDA EN EL EXTRANJERO CONTRA EL ESTADO MEXICANO, POR LO QUE LOS RECURSOS EN SU TOTALIDAD SIGUEN FORMANDO PARTE DEL PATRIMONIO DEL FIDEICOMISO. SIN EMBARGO DURANTE EL CUARTO TRIMESTRE DE 2014 SE PRESENTARON GASTOS DE APOYO POR CONCEPTO DE AUDITORIAS EXTERNAS Y CONTRIBUCIONES DIVERSAS LAS CUALES SUMAN UN TOTAL DE $98,131.63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</si>
  <si>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CUARTO TRIMESTRE DE 2014</t>
  </si>
  <si>
    <t>APORTACIÓN INICIAL:   MONTO: $1,463,524.22   FECHA: 05/09/1996
OBSERVACIONES: SE REPORTA LA INFORMACIÓN DEL CUARTO TRIMESTRE DEL 2014 (OCT-DIC)Y SE ADJUNTA EL ACUERDO DE LA SESION EXTRAORDINARIA DEL COMITE TECNICO DEL 18 DE DICIEMBRE 2014 DEBIDAMENTE FIRMADO</t>
  </si>
  <si>
    <t>APORTACIÓN INICIAL:   MONTO: $4,000,000.00   FECHA: 23/11/2012
OBSERVACIONES: AL 31 DE DICIEMBRE DE 2014, NO SE TIENEN OBSERVACIONES.</t>
  </si>
  <si>
    <t>DESTINO: DURANTE EL PRESENTE EJERCICIO SE APLICARON RECURSOS PARA LA CONSTITUCIÓN DE LOS FONDOS DE CONTINGENCIA DE LAS EMBAJADAS DE MÉXICO EN NORUEGA, GHANA, QATAR, KENIA Y AZERBAIYAN, ASI COMO PARA EL CONSULADO EN ESTAMBUL POR UN TOTAL DE 100,000.00 DÓLARES EUA, ASIMISMO SE INCREMENTÓ TEMPORALMENTE EL FONDO DE OPERACIÓN POR 514,168.00 DÓLARES EUA., SIENDO EL EQUIVALENTE TOTAL DE 9´053,696.16 MN.
CUMPLIMIENTO DE LA MISIÓN:
DE CONFORMIDAD CON EL FIN PARA EL QUE FUE CREADO, DURANTE EL PRESENTE EJERCICIO SE CONTINUÓ CON LA CREACIÓN Y OPERACIÓN DE LOS FONDOS DE CONTINGENCIA DESTINADOS A LAS EMBAJADAS Y CONSULADOS DE MEXICO EN EL EXTRANJERO.</t>
  </si>
  <si>
    <t>APORTACIÓN INICIAL:   MONTO: $45,270,637.70   FECHA: 22/09/2006
OBSERVACIONES: EL MANDATO ESTA CONSTITUIDO EN DÓLARES AMERICANOS, PARA LA PRESENTACIÓN EN MONEDA NACIONAL DE ESTE INFORME TRIMESTRAL, SE CONSIDERA EL TIPO DE CAMBIO DE $14.7414 PESOS M.N. POR DÓLAR EUA, REPORTADO POR LA INSTITUCIÓN FINANCIERA AL 31 DE DICIEMBRE DE 2014; Y AL APLICAR ESTE TIPO DE CAMBIO AL MONTO DE RECURSOS DISPONIBLES EN DÓLARES AL CIERRE DEL AÑO ANTERIOR, SE GENERA UNA DIFERENCIA POSITIVA ACUMULADA DE $2´158,647.35 M.N.</t>
  </si>
  <si>
    <t>DESTINO: HONORARIOS FIDUCIARIOS PAGADOS.
CUMPLIMIENTO DE LA MISIÓN:
POR LO QUE RESPECTA AL DESTINO DEL PATRIMONIO, AL 31 DE DICIEMBRE DE 2014, CONFORME A LOS FINES DEL FIDEICOMISO SE HAN EROGADO RECURSOS PARA COMPRA DE BONOS CUPÓN CERO POR CONCEPTO DE APOYOS FINANCIEROS OTORGADOS A ENTIDADES FEDERATIVAS POR $4,413’098,901.74. DICHO IMPORTE FORMA PARTE DE LAS INVERSIONES DEL FIDEICOMISO A LA FECHA DE ESTE REPORTE.(VER OBSERVACIONES)</t>
  </si>
  <si>
    <t>APORTACIÓN INICIAL:   MONTO: $4,500,000,000.00   FECHA: 30/03/2011
OBSERVACIONES: ASÍ MISMO, AL CIERRE DEL CUARTO TRIMESTRE DE 2014, SE TIENE REGISTRADO EN LA CONTABILIDAD DEL FIDEICOMISO RESERVAS PARA EL OTORGAMIENTO DE APOYOS FINANCIEROS POR LA CANTIDAD DE $89’828,272.30, POR LO QUE AL 31 DE DICIEMBRE DE 2014 LA DISPONIBILIDAD QUE SE TIENE EN EL PATRIMONIO PARA NUEVOS APOYOS FINANCIEROS ASCIENDE A LA CANTIDAD DE $237’672,597.44, CONSIDERANDO EL IMPORTE RESERVADO PARA EL PAGO DE HONORARIOS FIDUCIARIOS DURANTE LA VIGENCIA RESTANTE DEL FIDEICOMISO POR LA CANTIDAD DE $16’880,370.43 LOS RENDIMIENTOS FINANCIEROS QUE SE REPORTAN CORRESPONDEN A LOS INTERESES DEVENGADOS SOBRE INVERSIONES EN BONOS CUPÓN CERO POR $396,036,876.17 E INTERESES COBRADOS SOBRE INVERSIONES EN VALORES POR $16,084,633.3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</si>
  <si>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DE HONORARIOS FIDUCIARIOS, ADEMÁS SE REGISTRAN EGRESOS POR CONCEPTO DE PAGO ANTICIPADO DEL ESTADO DE SONORA DE LOS CRÉDITOS CONTRATADOS CON BANOBRAS AL AMPARO DEL FONDO DE APOYO PARA INFRAESTRUCTURA Y SEGURIDAD.
CUMPLIMIENTO DE LA MISIÓN:
POR LO QUE RESPECTA AL DESTINO DEL PATRIMONIO, AL 31 DE DICIEMBRE DE 2014, SE HAN EROGADO RECURSOS PARA COMPRA DE BONOS CUPÓN CERO POR CONCEPTO DE APOYOS FINANCIEROS OTORGADOS A ENTIDADES FEDERATIVAS POR LA CANTIDAD DE $3,907’026,798.24. DICHO IMPORTE FORMA PARTE DE LAS INVERSIONES DEL FIDEICOMISO A LA FECHA DE ESTE REPORTE.(VER INFORMACIÓN ADICIONAL EN LAS OBSERVACIONES).</t>
  </si>
  <si>
    <t>APORTACIÓN INICIAL:   MONTO: $4,000,000,000.00   FECHA: 20/04/2012
OBSERVACIONES: ASÍ MISMO, AL CIERRE DEL CUARTO TRIMESTRE DEL 2014, SE TIENE REGISTRADO EN LA CONTABILIDAD DEL FIDEICOMISO RESERVAS PARA EL OTORGAMIENTO DE APOYOS FINANCIEROS POR LA CANTIDAD DE $44’454,717.68, POR LO QUE AL 31 DE DICIEMBRE DE 2014 LA DISPONIBILIDAD QUE SE TIENE EN EL PATRIMONIO PARA NUEVOS APOYOS FINANCIEROS ASCIENDE A LA CANTIDAD DE $49’612,674.92, CONSIDERANDO UNA RESERVA PARA EL COBRO DE HONORARIOS FIDUCIARIOS E IVA QUE ASCIENDE A $20’036,219.11. CABE HACER MENCIÓN QUE CON FECHA 19 DE JUNIO DE 2014, EL ESTADO DE SONORA LLEVÓ A CABO EL PAGO ANTICIPADO DE LOS CRÉDITOS CONTRATADOS CON BANOBRAS AL AMPARO DEL PROFISE, POR LO QUE SE LLEVÓ A CABO LA REDENCIÓN ANTICIPADA DE LOS BONOS CUPÓN CERO ADQUIRIDOS PARA RESPALDAR LOS DESEMBOLSOS DE LOS CITADOS CRÉDITOS, EN CUYO CASO SE RECIBIÓ EN EL PATRIMONIO LA CANTIDAD DE $124’681,558.09 COMO PRODUCTO DE DICHA REDENCIÓN ANTICIPADA, IMPORTE QUE FUE ENTREGADO EN ESA MISMA FECHA A LA INSTITUCIÓN POR CONCEPTO DE AMORTIZACIÓN PARCIAL POR CUENTA Y ORDEN DEL GOBIERNO DEL ESTADO DE SONORA LOS RENDIMIENTOS FINANCIEROS QUE SE REPORTAN INCLUYEN INTERESES DEVENGADOS SOBRE INVERSIONES EN BONOS CUPÓN CERO POR $328,496,439.95 E INTERESES COBRADOS SOBRE INVERSIONES EN VALORES POR $4,976,347.95 DERIVADO DE SUS FINES, PARA ESTE FIDEICOMISO NO SE GENERAN ESTADOS DE RESULTADOS.</t>
  </si>
  <si>
    <t>DESTINO: DURANTE 2014 SE REGISTRÓ EL USO DE RECURSOS PARA INVERSIONES FINANCIERAS, PARA REALIZAR UN REINTEGRO A LA TESOFE Y PARA EL PAGO DE HONORARIOS AL FIDUCIARIO
CUMPLIMIENTO DE LA MISIÓN:
LOS RECURSOS DEL FEIP, CONFORME A SU OBJETO, ESTUVIERON DISPONIBLES DURANTE 2014 PARA AMINORAR LA DISMINUCIÓN DE LOS INGRESOS DEL GOBIERNO FEDERAL ASOCIADA A MENOR RECAUDACIÓN DE INGRESOS TRIBUTARIOS, MENORES PRECIOS DE PETRÓLEO Y MENOR PLATAFORMA DE EXTRACCIÓN DE PETRÓLEO CON RESPECTO A LA LIF 2014, PARA PROPICIAR CONDICIONES QUE PERMITAN CUBRIR EL GASTO APROBADO EN EL PEF 2014, EN TÉRMINOS DE LO ESTABLECIDO EN EL ART 21 DE LA LFPRH</t>
  </si>
  <si>
    <t>APORTACIÓN INICIAL:   MONTO: $9,455,074,200.01   FECHA: 27/04/2001
OBSERVACIONES: SE INCLUYE LA APORTACIÓN DE INGRESOS EXCEDENTES POR 3,200 MILLONES DE PESOS (MDP), LOS CUALES HABÍAN QUEDADO EN TRÁNSITO AL FINAL DE 2013, UN REINTEGRO POR 305 MDP DEL MISMO CONCEPTO, ASÍ COMO 3,393 MDP DE TRASPASO DEL FEIIPEMEX CONFORME AL ART. 1 DE LA LEY DE INGRESOS DE LA FEDERACIÓN PARA EL EJERCICIO FISCAL 2013.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2014 EN TÉRMINOS DE FLUJO DE EFECTIVO. LOS DATOS SE EXPRESAN EN MONEDA NACIONAL. LAS DISCREPANCIAS ENTRE LOS RESULTADOS DE LOS ESTADOS FINANCIEROS Y LOS REPORTADOS EN EL SISTEMA DEL PROCESO INTEGRAL DE PROGRAMACIÓN Y PRESUPUESTO (PIPP) SE EXPLICAN POR LA METODOLOGÍA QUE SE CONSIDERA EN CADA CASO PARA EL REGISTRO DE OPERACIONES: EN EL PIPP LOS RESULTADOS QUE SE PRESENTAN CORRESPONDEN A FLUJO DE EFECTIVO Y EN LOS ESTADOS FINANCIEROS SE REPORTA INFORMACIÓN DEVENGADA. LO ANTERIOR, DEBIDO A LOS CRITERIOS CONTABLES QUE DEBEN ADOPTAR LA TESOFE Y LA FIDUCIARIA. LOS DECIMALES PUEDEN NO COINCIDIR DEBIDO AL REDONDEO.</t>
  </si>
  <si>
    <t>DESTINO: CORRESPONDE AL PAGO DE HONORARIOS FIDUCIARIOS POR $15,085.89 Y $2,413.74 POR CONCEPTO DEL IVA DE HONORARIOS FIDUCIARIOS.
CUMPLIMIENTO DE LA MISIÓN:
AL CUARTO TRIMESTRE DE 2014,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 * (VER OBSERVACIONES).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</si>
  <si>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 POR LO QUE SE REFIERE AL INMUEBLE DE SALINA CRUZ, OAX., SE LLEVARON A CABO DIVERSAS REUNIONES CON EL SERVICIO DE AMINISTRACIÓN Y ENAJENACIÓN DE BIENES (SAE), EL INSTITUTO DE ADMINISTRACIÓN Y AVALÚOS DE BIENES NACIONALES (INDAABIN) Y LA UNIDAD RESPONSABLE (UR) CON EL PROPÓSITO DE SOLUCIONAR LA PROBLEMÁTICA QUE HA IMPEDIDO EXTINGUIR EL FIDEICOMISO. MEDIANTE EL OFICIO 368.IV.458 ESTA UNIDAD DE BANCA DE DESARROLLO SOLICITÓ AL FIDUCIARIO LA ELABORACIÓN DEL PROYECTO DE EXTINCIÓN DEL FIDEICOMISO EN CUMPLIMIENTO AL DECRETO QUE ESTABLECE LAS MEDIDAS PARA EL USO EFICIENTE DE LOS RECURSOS PÚBLICOS Y LAS ACCIONES DE DISCIPLINA PRESUPUESTARIA EN EL EJERCICIO DEL GASTO PÚBLICO, ASÍ COMO PARA LA MODERNIZACIÓN DE LA ADMINISTRACIÓN PÚBLICA FEDERAL” Y SU MODIFICATORIO, PUBLICADOS EN EL DIARIO OFICIAL DE LA FEDERACIÓN LOS DÍAS 10 DE DICIEMBRE DE 2012 Y 30 DE DICIEMBRE DE 2013 RESPECTIVAMENTE.</t>
  </si>
  <si>
    <t>DESTINO: NO SE REALIZARON EROGACIONES.
CUMPLIMIENTO DE LA MISIÓN:
UNA VEZ REVISADO EL PROYECTO DE EXTINCIÓN POR LAS PARTES JURÍDICAS ESTA UNIDAD DE BANCA DE DESARROLLO REMITIÓ SUS COMENTARIOS MEDIANTE EL OFICIO 368.IV.455 A BANOBRAS, SOLICITANDO SU VISTO BUENO Y ENVÍO NUEVAMENTE A LA UBD, EN CUMPLIMIENTO AL DECRETO PUBLICADO EN EL DOF EL 10 DE DICIEMBRE DE 2012 Y 30 DE DICIEMBRE DE 2013 (VER OBSERVACIONES)*.</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</si>
  <si>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 * DECRETO QUE ESTABLECE LAS MEDIDAS PARA EL USO EFICIENTE, TRANSPARENTE Y EFICAZ DE LOS RECURSOS PÚBLICOS Y LAS ACCIONES DE DISCIPLINA PRESUPUETARIA EN EL EJERCICIO DEL GASTO PÚBLICO, ASÍ COMO PARA LA MODERNIZACIÓN DE LA ADMINISTRACIÓN PÚBLICA FEDERAL (DECRETO) Y SU MODIFICATORIO PUBLICADOS EN EL DOF EL 10 DE DICIEMBRE DE 2012 Y 30 DE DICIEMBRE DE 2013, RESPECTIVAMENTE.</t>
  </si>
  <si>
    <t>DESTINO: CORRESPONDE AL PAGO DE HONORARIOS FIDUCIARIOS, COMISIONES BANCARIAS, PAGO DE CONTRIBUCIONES DIVERSAS, OTROS GASTOS DE OPERACION, GASTOS REVOLVENTES, GASTOS POR COMPROBAR, PAGO DE CONTINGENCIAS Y RECURSOS, ASI COMO RECURSOS ASIGNADOS AL SAE PARA LA ADMINISTRACION DE LOS BIENES, DERECHOS Y PASIVOS CONTINGENTES DE LAS ACTIVIDADES RESIDUALES DE BANRURAL.
CUMPLIMIENTO DE LA MISIÓN:
AL CUARTO TRIMESTRE DE 2014 SE ATENDIERON, EN CUMPLIMIENTO DE LOS FINES DEL FIDEICOMISO, LA ADMINISTRACIÓN DE LA TRANSFERENCIA DE BIENES, DERECHOS Y PASIVOS CONTINGENTES, CORRESPONDIENTES A LAS ACTIVIDADES RESIDUALES DE BANRURAL, EN TANTO SON TRANSFERIDOS AL SAE PARA SU ADMINISTRACIÓN, ENAJENACIÓN O DESTINO FINAL, EN TÉRMINOS DE LA LEY DEL SAE, ASIMISMO, SE LLEVÓ A CABO VENTA DE TITULOS INVERTIDOS EN DIRECTO.</t>
  </si>
  <si>
    <t>DESTINO: SON LOS EGRESOS CANALIZADOS PARA EL PROCESO DE PAGO A AHORRADORES POR $299’511,080.43; HONORARIOS POR SERVICIOS $34’648,872.19, OTROS GASTOS DE OPERACIÓN Y ADMINISTRACIÓN POR $1’521,296.80 Y HONORARIOS FIDUCIARIOS POR $6’487,121.96.
CUMPLIMIENTO DE LA MISIÓN:
PARA PROSEGUIR CON SUS FINES, AL CUARTO TRIMESTRE DE 2014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</si>
  <si>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Y APORTACIONES ESTATALES CORRESPONDIENTES A LOS CONVENIOS DE COORDINACIÓN FIRMADOS CON LOS ESTADOS DE QUERÉTARO Y TLAXCALA; ASÍ COMO POR LAS RECUPERACIONES DERIVADAS DEL CIERRE DEL CONVENIO DE APOYO SUSCRITO CON LA CAJA CRESCENCIO A. CRUZ, S.C. DE A.P. DE R.L. DE C.V.</t>
  </si>
  <si>
    <t>DESTINO: EN ENERO-DICIEMBRE DE 2014, LOS EGRESOS CORRESPONDEN AL PAGO DE HONORARIOS ($2,190,216.65), A IMPUESTOS DIVERSOS ($345,408.00) Y A DOS APOYOS OTORGADOS QUE ESTABAN PENDIENTES DE DESEMBOLSO APROBADOS POR EL COMITÉ TÉCNICO EN SEPTIEMBRE Y OCTUBRE DE 2013, RESPECTIVAMENTE: PROYECTO DE HAITÍ "SOSTENIBILIDAD DEL HOSPITAL DE GONAÏVES: INSTALACIÓN DE PANELES SOLARES" ($32'637,250.00, EQUIVALENTES A US$2.5 MILLONES) Y PROYECTO DE COSTA RICA/PANAMÁ "ESTUDIO, DISEÑO Y CONSTRUCCIÓN DEL PUENTE BINACIONAL SOBRE EL RÍO SIXAOLA" ($130’549,000.00, EQUIVALENTES A US$10 MILLONES), CONSIDERANDO UN TIPO DE CAMBIO DE 13.0549 DEL 31 DE MARZO PARA AMBOS PROYECTOS.
CUMPLIMIENTO DE LA MISIÓN:
EN 2014 SE DESEMBOLSARON APOYOS APROBADOS EN SEPTIEMBRE Y OCTUBRE DE 2013: HAITÍ "SOSTENIBILIDAD DEL HOSPITAL DE GONAÏVES: INSTALACIÓN DE PANELES SOLARES" Y COSTA RICA/PANAMÁ "ESTUDIO, DISEÑO Y CONSTRUCCIÓN DEL PUENTE BINACIONAL SOBRE EL RÍO SIXAOLA". EN 2014 SE APROBARON TRES PROYECTOS EL 30 DE OCTUBRE Y UNO EL 1 DE DICIEMBRE, SIN EMBARGO NO SE DESEMBOLSARON ESTOS APOYOS POR LO QUE EN 2014 NO SE VEN REFLEJADOS EN LOS ESTADOS FINANCIEROS.</t>
  </si>
  <si>
    <t>APORTACIÓN INICIAL:   MONTO: $1,000.00   FECHA: 25/01/2012
OBSERVACIONES: LA DISPONIBILIDAD AL 31 DE DICIEMBRE DE 2014 CONFORME A LOS ESTADOS DE CUENTA DE LA TESOFE ASCIENDE A: CUENTA EN MONEDA NACIONAL $667'898,709.88 Y CUENTA EN DÓLARES $57'908,329.63. EL IMPORTE DE LOS RENDIMIENTOS FINANCIEROS REPORTADO EN EL ESTADO DE RESULTADOS ESTÁ INTEGRADO POR: $21,744,935.10 –RENDIMIENTOS DE LAS CUENTAS DE TESOFE-; $27,503.25, INTERESES GENERADOS POR LAS CUENTAS APERTURADAS POR EL FIDUCIARIO PARA LOS PROYECTOS APOYADOS EN HAITÍ, COSTA RICA/PANAMÁ Y NICARAGUA -PLANTA PARA EL PROCESAMIENTO DE CARNE DE RES APROBADO EL 1 DE DICIEMBRE-; Y $38,539.02 AL CONCEPTO CAMBIOS.</t>
  </si>
  <si>
    <t>DESTINO: DURANTE ENERO-DICIEMBRE 2014 LOS EGRESOS INCLUYEN: GASTOS DE ADMINISTRACIÓN POR $990,513.48($967,469.52 DE GASTOS DE ADMINISTRACIÓN MÁS $23,043.96 DE LA DIFERENCIA DEL TOTAL DEL PASIVO REPORTADOS AL 31 DE DICIEMBRE DE 2014 RESPECTO AL EJERCICIO 2013), ASÍ COMO PAGO DE HONORARIOS Y COMISIONES POR $2,734,933.33.
CUMPLIMIENTO DE LA MISIÓN:
DURANTE EL PERIODO ENERO-DICIEMBRE SE LLEVARON A CABO, ENTRE OTRAS ACTIVIDADES, LAS SIGUIENTES: ESTUDIO DE MERCADO PARA LA IMPARTICIÓN DEL DIPLOMADO EN EVALUACIÓN FINANCIERA Y SOCIOECONÓMICA DE PROYECTOS DE INVERSIÓN (DEFSPI) PARA SERVIDORES PÚBLICOS DE LA ADMINISTRACIÓN PÚBLICA FEDERAL, CONTACTO CON EL INSTITUTO MEXICANO DEL TRANSPORTE PARA LA IMPARTICIÓN DE UN CURSO "INSUMOS PARA LA EVALUACIÓN DE PROYECTOS DEL SECTOR CARRETERO. (SE ANEXA INFORME DETALLADO).</t>
  </si>
  <si>
    <t>APORTACIÓN INICIAL:   MONTO: $500,000.00   FECHA: 10/03/1994
OBSERVACIONES: LOS INGRESOS INCLUYEN: APORTACIÓN DE RECURSOS FISCALES POR $2,000,000.00 Y 4,500,000.00 (DICHAS APORTACIONES CORRESPONDEN A RECURSOS DEL EJERCICIO 2013 Y 2014 RESPECTIVAMENTE), LOS CUALES SE RECIBIERON A LA CUENTA DEL FIDEICOMISO EN EL MES DE ENERO Y SEPTIEMBRE DE 2014), Y RENDIMIENTOS FINANCIEROS POR $125,390.98.</t>
  </si>
  <si>
    <t>DESTINO: LOS INGRESOS AL CUARTO TRIMESTRE POR CONCEPTO DE OTRAS APORTACIONES CORRESPONDEN A REINTEGROS AL PATRIMONIO DEL FIDEM POR RENDIMIENTOS FINANCIEROS NO APLICADOS A LA AMPLIACIÓN DE METAS, REMANENTES DE LOS PROYECTOS EJECUTADOS Y DEVOLUCIONES. ASÍ COMO LOS RENDIMIENTOS FINANCIEROS DE LA INVERSIÓN DEL PATRIMONIO. LOS EGRESOS REPORTADOS AL CUARTO TRIMESTRE CORRESPONDEN A LOS CONCEPTOS: APOYOS DE PROYECTOS CON CARGO A LA SUBCUENTA "B" Y PAGO DE HONORARIOS FIDUCIARIOS, ENTEROS A TESOFE Y AJUSTES CONTABLES.
CUMPLIMIENTO DE LA MISIÓN:
AL CUARTO TRIMESTRE SE PAGARON RECURSOS CON CARGO A LA SUBCUENTA DE "B" PARA APOYAR A 64 MUNICIPIOS DE 16 ENTIDADES FEDERATIVAS.</t>
  </si>
  <si>
    <t>APORTACIÓN INICIAL:   MONTO: $150,000,000.00   FECHA: 12/01/1990
OBSERVACIONES: 1. SE REPORTA EL TOTAL DE RENDIMIENTOS GENERADOS POR EL FIDEICOMISO AL CUARTO TRIMESTRE DE 2014.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</si>
  <si>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AL CUARTO TRIM. DE 2014 SE REALIZARON EROGACIONES POR 787.2 MILLONES DE PESOS (MDP) ASOCIADOS A 76.1 Y 25.4 MDP POR ENTERO A LA TESOFE POR CONCEPTO DE APROVECHAMIENTO Y PRODUCTOS, RESPECTIVAMENTE, CON BASE EN LAS DISPOSICIONES APLICABLES, SE TRANSFIRIERON RECURSOS A ENT. FED. POR 682.4 MDP. ASÍ COMO 3.3 MDP POR CONCEPTO DE HONORARIOS FIDUCIARIOS.
CUMPLIMIENTO DE LA MISIÓN:
AL 31 DE DICIEMBRE DE 2014 NO HUBO APORTACIÓN DE RECURSOS AL PATRIMONIO DEL FIES POR CONCEPTO DE INGRESOS EXCEDENTES, DE ACUERDO CON EL ART. 19, FRACCIÓN IV, INCISO D), Y V, B), DE LA LFPRH; 12 DE SU REGLAMENTO PARA GASTO EN PROGRAMAS Y PROYECTOS DE INFRAESTRUCTURA Y EQUIPAMIENTO DE LAS ENTIDADES FEDERATIVAS. POR OTRA PARTE, SE GENERARON RENDIMIENTOS FINANCIEROS POR 39.8 MDP.</t>
  </si>
  <si>
    <t>DESTINO: AL CUARTO TRIM DEL EJERCICIO 2014 SE REALIZARON EROGACIONES POR 194.8 MILLONES DE PESOS (MDP): 190.4 MDP POR ENTERO A LA TESOFE POR CONCEPTO DE APROVECHAMIENTO, 3.4 MDP COMPENSACIÓN PENDIENTE DE 2013; 1.0 MDP POR HON FID Y COM BAN. LA RESERVA DEL FEIEF SE UBICÓ EN 33,008.4 MDP.
CUMPLIMIENTO DE LA MISIÓN:
SE APORTARON 7,356.1 MDP POR CONCEPTO DE REINTEGRO DE ENT. FED. Y MUN. A FAVOR DEL PATRIMONIO DEL FIDEICOMISO FEIEF CORRESPONDIENTE AL EJERCICIO FISCAL 2013, EN BASE AL ART 12A DEL REGLAMENTO DE LA LFPRH Y LAS REGLAS DE OPERACIÓN DEL FEIEF. POR OTRA PARTE, POR CONCEPTO DEL DEEP, EN BASE AL ART 257 DE LA LEY FEDERAL DE DERECHOS, SE APORTARON 5,745.5 MDP CORRESPONDIENTE AL 4° ANTICIPO DE 2013 Y 1ER., 2DO. Y 3ER. TRIM 2014.</t>
  </si>
  <si>
    <t>APORTACIÓN INICIAL:   MONTO: $250,000.00   FECHA: 05/05/2006
OBSERVACIONES: AL CUARTO TRIM DE 2014 DEL DEEP INVIRTIÉRONSE EN LA SUBCUENTA CORRESPONDIENTE.</t>
  </si>
  <si>
    <t>DESTINO: AL CUARTO TRIMESTRE LOS INGRESOS CORRESPONDEN A LA APORTACIÓN INICIAL Y A LOS RENDIMIENTOS FINANCIEROS GENERADOS. AL CUARTO TRIMESTRE LOS EGRESOS DEL FONDO CORRESPONDEN SÓLO A HONORARIOS FIDUCIARIOS.
CUMPLIMIENTO DE LA MISIÓN:
AL CUARTO TRIMESTRE NO HAY ENTREGA DE RECURSOS A MUNICIPIOS Y DEMARCACIONES TERRITORIALES.</t>
  </si>
  <si>
    <t>APORTACIÓN INICIAL:   MONTO: $2,535,100,960.00   FECHA: 24/04/2014
OBSERVACIONES: .</t>
  </si>
  <si>
    <t>DESTINO: DURANTE EL CUARTO TRIMESTRE QUE SE REPORTA, EL “FIDEICOMISO 2211 PARA LA IMPLEMENTACIÓN DEL SISTEMA DE JUSTICIA PENAL EN LAS ENTIDADES FEDERATIVAS” NO MINISTRÓ RECURSOS A LAS ENTIDADES BENEFICIARIAS, EN VIRTUD DE QUE LOS FIDEICOMISOS ESTATALES SE ENCUENTRAN EN CONSTITUCIÓN, O BIEN, NO SE HAN EFECTUADO LAS APORTACIONES A CARGO DE LOS ESTADOS.
CUMPLIMIENTO DE LA MISIÓN:
EL FIDEICOMISO PARA LA IMPLEMENTACIÓN DEL SISTEMA DE JUSTICIA PENAL SE CONSTITUYÓ EL 11 DE JULIO DE 2014.</t>
  </si>
  <si>
    <t>APORTACIÓN INICIAL:   MONTO: $5,000,000,000.00   FECHA: 16/07/2014
OBSERVACIONES: SE CONSTITUYÓ UNA RESERVA PARA EL FIDEICOMISO ESTATAL DEL ESTADO DE JALISCO, LA CUAL SE REFLEJA EN EL RENGLÓN DE CUENTAS DEUDORAS DE REGISTRO.</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</si>
  <si>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</si>
  <si>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</si>
  <si>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</si>
  <si>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</si>
  <si>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</si>
  <si>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LOS RECURSOS SERAN DESTINADOS AL CUMPLIMIENTO DE LOS FINES DEL FONDO DE AYUDA, ASISTENCIA Y REPARACION INTEGRAL.
CUMPLIMIENTO DE LA MISIÓN:
PAGO DE MEDIDAS DE AYUDA, ASISTENCIA Y REPARACIÓN INTEGRAL A VICTIMAS DE COMISIÓN DE DELITOS DEL ORDEN FEDERAL Y VICTIMAS DE VIOLACIÓN DE DERECHOS HUMANOS COMETIDAS POR AUTORIDADES FEDERALES, ASI COMO PARA OPERAR EL FONDO DE EMERGENCIA. EN VIRTUD DE QUE EL FIDEICOMISO SE FORMALIZÓ EL 24 DE NOVIEMBRE DE 2014 NO SE PRESENTAN INDICADORES DE CUMPLIMIENTO DE METAS PARA ESTE TRIMESTRE</t>
  </si>
  <si>
    <t>APORTACIÓN INICIAL:   MONTO: $500,000.00   FECHA: 01/12/2014
OBSERVACIONES: EL FIDEICOMISO NO CUENTA CON COMITÉ TÉCNICO Y LOS ESTADOS FINANCIEROS REGISTRAN LA PROVISIÓN DE HONORARIOS FIDUCIARIOS.</t>
  </si>
  <si>
    <t>DESTINO: PAGO DEL SALDO DISPONIBLE DE LAS CUENTAS INDIVIDUALES DE LOS TRABAJADORES DE CONFIANZA QUE DEJARON DE PRESTAR SUS SERVICIOS EN LA COMISION NACIONAL BANCARIA Y DE VALORES.
CUMPLIMIENTO DE LA MISIÓN:
DEL 1° DE ENERO AL 31 DE DICIEMBRE DE 2014 Y DE CONFORMIDAD CON EL PROCEDIMIENTO DE PAGO ESTABLECIDO, SE ENTREGARON LOS SALDOS DE SUS CUENTAS INDIVIDUALES A 82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</si>
  <si>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2013 POR $1,215,654,948.99, MÁS MOVIMIENTOS DEL PERIODO DEL 1° DE ENERO AL 31 DE DICIEMBRE DE 2014 POR LOS SIGUIENTES CONCEPTOS: RENDIMIENTOS FINANCIEROS POR $41,115,450.37 Y EGRESOS POR $53,722,594.48, ESTE ULTIMO IMPORTE INCLUYE: $51,839,901.58 POR PAGO A LOS EMPLEADOS DE SUS CUENTAS INDIVIDUALES, HONORARIOS POR $1,623,011.10 E IMPUESTOS DIVERSOS POR $259,681.80. ASI COMO EL IMPUESTO SOBRE LA RENTA RETENIDO PARA SU ENTERO A LAS AUTORIDADES HACENDARIAS, LOS CUALES AL 31 DE DICIEMBRE DE 2014 ASCIENDEN A $185,339.79 Y QUE SE MUESTRAN EN EL PASIVO EN EL BALANCE GENERAL.</t>
  </si>
  <si>
    <t>DESTINO: NO SE REPORTAN EGRESOS POR EL CONCEPTO DE ASISTENCIA Y DEFENSA LEGAL, POR LO QUE SOLO SE REFLEJA LOS PAGOS DE HONORARIOS FIDUCIARIOS.
CUMPLIMIENTO DE LA MISIÓN:
POR EL PERIODO DEL 1° DE ENERO AL 31 DE DICIEMBRE DE 2014, NO SE HAN EJERCIDO RECURSOS PARA BRINDAR ASISTENCIA Y DEFENSA LEGAL A LAS PERSONAS OBJETO DEL FIDEICOMISO.</t>
  </si>
  <si>
    <t>APORTACIÓN INICIAL:   MONTO: $20,000,000.00   FECHA: 20/12/2005
OBSERVACIONES: LA DISPONIBILIDAD REPORTADA SE ENCUENTRA INTEGRADA POR LA DISPONIBILIDAD AL 31 DE DICIEMBRE DE 2013 POR $39,423,139.83, MÁS MOVIMIENTOS DEL PERIODO DEL 1° DE ENERO AL 31 DE DICIEMBRE DE 2014 POR LOS SIGUIENTES CONCEPTOS: RENDIMIENTOS FINANCIEROS POR $1,283,932.69 MENOS EGRESOS POR $696,000.00, ESTE ULTIMO IMPORTE INCLUYE HONORARIOS POR $600,000.00 E IMPUESTOS DIVERSOS POR $96,000.00.</t>
  </si>
  <si>
    <t>DESTINO: PAGO EN FAVOR DE LOS TRABAJADORES DE BASE QUE DEJARON DE PRESTAR SUS SERVICIOS EN LA COMISION NACIONAL BANCARIA Y DE VALORES, ASI COMO LOS HONORARIOS FIDUCIARIOS.
CUMPLIMIENTO DE LA MISIÓN:
DEL PERIODO DEL 1° DE ENERO AL 31 DE DICIEMBRE DE 2014, Y DE CONFORMIDAD CON EL PROCEDIMIENTO DE PAGO ESTABLECIDO, SE ENTREGO EL IMPORTE CALCULADO A 11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</si>
  <si>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2013 POR $64,022,670.87 MÁS MOVIMIENTOS DEL PERIODO DEL 1° DE ENERO AL 31 DE DICIEMBRE DE 2014 POR CONCEPTO DE RENDIMIENTOS FINANCIEROS POR $2,191,798.35 MENOS EGRESOS POR $1,695,443.00, ESTE ULTIMO IMPORTE INCLUYE HONORARIOS FIDUCIARIOS POR $96,399.91, CONTRIBUCIONES DIVERSAS POR $15,771.99 Y PAGO POR PRIMA DE ANTIGUEDAD POR $1,583,271.10.</t>
  </si>
  <si>
    <t>DESTINO: LOS RECURSOS EROGADOS CORRESPONDEN A LAS COMISIONES PAGADAS, A LOS HONORARIOS FIDUCIARIOS, Y A LOS PAGOS DE LA POLIZA DE RESPONSABILIDAD CIVIL REALIZADOS DURANTE EL PERIODO QUE SE REPORTA. EN EL ESTADO DE RESULTADOS SE ENCUENTRA REGISTRADO EL IMPORTE DE $143,857.68 POR CONCEPTO DE HONORARIOS DE LOS CUALES SÓLO $106,767.72 HAN SIDO CARGADOS AL PATRIMONIO, LA DIFERENCIA SE ENCUENTRA EN EL ESTADO DE POSICIÓN FINANCIERA COMO CUENTAS POR PAGAR.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</si>
  <si>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EJERCIERON RECURSOS EN: REORDENAMIENTO DEL ÁREA DE IMPORTACIÓN EN OTAY; REORDENAMIENTO INTEGRAL DE LA ADUANA DE CIUDAD JUÁREZ, ZARAGOZA; NUEVO PUENTE FRONTERIZO GUADALUPE-TORNILLO DEPENDIENTE DE LA ADUANA DE CD.JUÁREZ, CHIHUAHUA; SISTEMA DE SUPERVISIÓN Y CONTROL VEHICULAR (AFOROS-SIAVE); CENTRO DE CONTROL, MONITOREO Y ADMINISTRACIÓN DE LA OPERACIÓN Y SEGURIDAD EN ADUANAS; SERVICIOS DE SEGURIDAD PARA LAS INSTALACIONES ADUANERAS; CONTINUIDAD DE LOS SERVICIOS DE SEGURIDAD PARA INSTALACIONES ADUANERAS; SEGUNDA ETAPA DEL PROGRAMA PARA EL FORTALECIMIENTO DE LA FRONTERA SUR; SERVICIOS DE VIGILANCIA, LIMPIEZA Y FUMIGACIÓN PARA LOS ALMACENES Y PATIOS QUE RESGUARDAN BIENES DE COMERCIO EXTERIOR; CREACIÓN E IMPLEMENTACIÓN DEL PROTOCOLO PARA COMUNICACIONES CIFRADAS (CRIPCC); ENTRE OTROS. LA DIFERENCIA DE MENOS, QUE EXISTE ENTRE EL GASTO REFLEJADO EN EL FLUJO DE EFECTIVO Y EL DEL ESTADO DE RESULTADOS SE DERIVA DE LOS MOVIMIENTOS DE CARGO Y ABONO CORRESPONDIENTES AL EJERCICIO 2014 DE LAS CUENTAS DE BALANCE Y RESULTADOS COMO SIGUE: ACTIVO.- ANTICIPOS A PROVEEDORES Y CONTRATISTAS $ - 21,167,653.84 MÁS LOS SALDOS DE MOVIMIENTOS DE LAS CUENTAS DE PASIVO.- IMPUESTOS POR PAGAR, ACREEDORES DIVERSOS Y RETENCIONES DE OBRA PÚBLICA DE $ 114,627.29, MÁS LAS CUENTAS DE RESULTADOS POR $ -4,927,305.06. EL FIDEICOMISO PRESENTA COMPROMISOS POR PAGAR POR $ 591 953 124.80 Y POR CONTRATAR POR $ 691 226 939.26.
CUMPLIMIENTO DE LA MISIÓN:
PROYECTOS: REORDENAMIENTO DEL ÁREA DE EXPORTACIÓN DEL PUERTO FRONTERIZO MEXICALI II POR $122,529,343.31; REORDENAMIENTO DEL ÁREA DE IMPORTACIÓN EN OTAY POR $599,751,742.20; ADQUISICIÓN DE EQUIPOS Y APARATOS PARA EL LABORATORIO DE ADUANAS POR $57,015,433.57 ADQUISICIÓN DE CHALECOS MODULAR BALÍSTICOS, POR $25,475,534.42; SERVICIOS DE SEGURIDAD PARA LAS INSTALACIONES ADUANERAS, POR $107,706,935.00; ENTRE OTROS. CONTINUAR CON LA APLICACIÓN DE RECURSOS EN LOS PROYECTOS AUTORIZADOS.</t>
  </si>
  <si>
    <t>DESTINO: SE HAN EROGADO RECURSOS EN LOS SIGUIENTES PROYECTOS Y TÍTULO: SERVICIO DE REVISIÓN NO INTRUSIVA PARA FACILITAR EL RECONOCIMIENTO ADUANERO DE MERCANCÍAS; VIDEO-VIGILANCIA ADMINISTRADA INTEGRAL; SERVICIOS DE SOPORTE OPERATIVO 2 (SSO2); VIDEO-VIGILANCIA ADMINISTRADA EXTENDIDA; FÁBRICA DE SOFTWARE 3 (SDMA 3); MANTENIMIENTO DE LOS SERVICIOS DE LICENCIAMIENTO DE LOS PRODUCTO MICROSOFT; ADMINISTRACIÓN DE PUESTOS DE SERVICIO 2 (APS-2); SERVICIO DE ARRENDAMIENTO VEHICULAR 2011-2014; SERVICIO DE SOPORTE Y MANTENIMIENTO A EQUIPOS LEGADOS 2 (LEGADOS 2); SERVICIO DE PROCESAMIENTO, ALMACENAMIENTO Y COMUNICACIONES, PARTIDA - ALMACENAMIENTO 2 (SPAC-A 2); SERVICIOS ADMINISTRADOS DE COMUNICACIÓN (SAC); ENTRE OTROS. LA DIFERENCIA ENTRE EL ESTADO DE RESULTADOS Y FLUJO DE EFECTIVO, CORRESPONDE A LOS MOVIMIENTOS DE LA CUENTAS DE ANTICIPOS Y/O PAGO ANTICIPADO -$ 212 374 199.31, MÁS $ 13 611 221.47 PASIVOS DE 2013 PAGADOS EN 2014, MENOS PASIVOS DE 2014 $ 162 443.08, MENOS $ 4 914 987.76 DE OTROS INGRESOS Y MENOS FLUCTUACIÓN CAMBIARIA POR $ 105 393 001.44. AL CIERRE DEL PERIODO, EL FIDEICOMISO PRESENTA COMPROMISOS POR PAGAR POR $ 23 948 236 933.45 Y POR CONTRATAR POR$ 19 578 022 428.31.
CUMPLIMIENTO DE LA MISIÓN:
PROYECTOS: SERVICIOS DE SOPORTE Y MANTENIMIENTO A EQUIPOS LEGADOS 3, (LEGADOS 3) TOTAL AUTORIZADO $813,026,922.25; SERVICIOS DE MANTENIMIENTO, ACTUALIZACIÓN Y SOPORTE DE LICENCIAMIENTO MICROSOFT 2 TOTAL AUTORIZADO $1,363,520,786.18; SERVICIO DE ALMACENAMIENTO Y RESPALDO INFORMÁTICO (SARI) TOTAL AUTORIZADO $1,917,556,421.29, SERVICIO DE MANTENIMIENTO DE EQUIPOS NO INTRUSIVOS TOTAL AUTORIZADO $851,438,196.00, ENTRE OTROS. Y CONTINUAR APLICACIÓN RECURSOS DE DIVERSOS PROYECTOS Y TÍTULO AUTORIZADO.</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</si>
  <si>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 EL MONTO DE 100,000,000 SE SE REFIERE A UNA APORTACION REALIZADA POR EL FIDEICOMISO MEXICO EMPRENDE Y EL MONTO DE ENTEROS A TESOFE SE INTEGRA POR UNA DEVOLUCIÓN DE 14,528,699 DEL MES DE FEBRERO 2014 Y UNA DEVOLUCIÓN DE 1,553,700 EFECTUADA EN JULIO DE 2014.</t>
  </si>
  <si>
    <t>DESTINO: PAGO DE HONORARIOS
CUMPLIMIENTO DE LA MISIÓN:
ASIGNACION DE LOS RECURSOS A DIVERSOS PROGRAMAS EN CUMPLIMIENTO DE LOS FINES PARA LOS QUE FUE CONSTITUIDO EL FIDEICOMISO.</t>
  </si>
  <si>
    <t>APORTACIÓN INICIAL:   MONTO: $1,000.00   FECHA: 27/04/2009
OBSERVACIONES: SE REPORTA INFORMACION AL 31 DE DICIEMBRE DE 2014</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</si>
  <si>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2014,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</si>
  <si>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2014 ES DE 47,944'437,766.22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</si>
  <si>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CUARTO INFORME TRIMESTRAL DEL EJERCICIO 2014 CORRESPONDIENTE AL "FIDEICOMISO PÚBLICO DE LOTERÍA NACIONAL PARA LA ASISTENCIA PÚBLICA 80111".</t>
  </si>
  <si>
    <t>DESTINO: PROMOCION DE NEGOCIOS INTERNACIONALES A TRAVES DEL PROGRAMA AL INVEST FASE IV,(CAPACITACION, ASISTENCIA TECNICA,RENTA DE STAND EN FERIAS, CATERING, TRANSPORTACION Y MATERIAL PROMOCIONAL). GASTOS PROPIOS DE OPERACION DEL FIDEICOMISO
CUMPLIMIENTO DE LA MISIÓN:
SE TIENE CUMPLIDA LA META DE EMPRESAS PARTICIPANTES A LOS EVENTOS DEL CUARTO TRIMESTRE 2014.</t>
  </si>
  <si>
    <t>APORTACIÓN INICIAL:   MONTO: $5,000,000.00   FECHA: 14/08/1990
OBSERVACIONES: AL 31 DE DICIEMBRE DE 2014,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</si>
  <si>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A LOS FINES DEL FIDEICOMISO: SE REALIZARON LOS PAGOS POR CONCEPTO DE PENSIONES, PRIMAS DE ANTIGUEDAD Y BENEFICIOS POSTERIORES AL RETIRO, POR EL CUARTO TRIMESTRE DEL 2014.</t>
  </si>
  <si>
    <t>APORTACIÓN INICIAL:   MONTO: $1,423,935,624.39   FECHA: 30/01/1998
OBSERVACIONES: EN ARCHIVOS ANEXOS SE ENVIAN LOS ESTADOS FINANCIEROS Y ESTADOS DE CUENTA DEL CUARTO TRIMESTRE DEL EJERCICIO 2014.</t>
  </si>
  <si>
    <t>DESTINO: SEGUIMIENTO DEL PORTAFOLIO DE INVERSIONES DEL FONDO EMPRENDEDORES CONACYT-NAFINSA Y FILTRADO Y BUSQUEDA DE PROYECTOS Y FONDOS PARA EL FONDO DE FONDOS DE CAPITAL EMPRENDEDOR MEXICO VENTURES I Y MEXICO VENTURES ANNEX FUND I, EL FONDO DE COINVERSION DE CAPITAL SEMILLA, FONDEO DEL PROGRAMA DE APOYO AL PATENTAMIENTO IMPI-FUMEC-NAFIN Y EJECUCIÓN DEL PROGRAMA DE APOYO AL ECOSISTEMA DE CAPITAL EMPRENDEDOR DEL FONDO INADEM-NAFIN.
CUMPLIMIENTO DE LA MISIÓN:
INVERSION EN 3 FONDOS DE INVERSIÓN Y 12 EMPRESAS PARA EL FONDO DE COINVERSION DE CAPITAL SEMILLA. FONDEO AL PROGRAMA DE APOYO AL PATENTAMIENTO IMPI-FUMEC-NAFIN. SEGUIMIENTO AL COMPROMISO DE INVERSIÓN DEL FONDO MEXICO VENTURES Y MEXICO VENTURES ANNEX FUND I. INVERSIÓN EN 18 FONDOS DE INVERSIÓN Y EN PROCESO DE FORMALIZACIÓN CON 7 FONDOS DE INVERSIÓN DE LA SUBCUENTA INADEM NAFIN ENFOCADOS EN CAPITAL SEMILLA Y SEGUIMIENTO DEL PORTAFOLIO INVERTIDO CONACYT-NAFINSA.</t>
  </si>
  <si>
    <t>DESTINO: BRINDAR ASESORIA FINANCIERA Y LEGAL A PYMES Y PERSONAS FISICAS.
CUMPLIMIENTO DE LA MISIÓN:
DESDE EL INICIO DE OPERACIONES DEL FIDEICOMISO Y HASTA EL 31 DE DICIEMBRE DE 2014, SE HAN PROPORCIONADO 102,812 ASESORIAS.</t>
  </si>
  <si>
    <t>DESTINO: ENTREGAS POR CONCEPTO DE: PAGO A LOS TRABAJADORES POR TERMINACION DE LA RELACIÓN LABORAL, PÉRDIDA EN VENTA DE VALORES Y DECREMENTO POR VALUACIÓN DE MERCADO. INFORMACION AL CUARTO TRIMESTRE DE 2014.
CUMPLIMIENTO DE LA MISIÓN:
EN CUMPLIMIENTO A LOS FINES DEL FIDEICOMISO: SE HAN REALIZADO LAS APORTACIONES DE NACIONAL FINANCIERA Y LAS APORTACIONES DE LOS TRABAJADORES ADHERIDOS AL FIDEICOMISO DE CONTRIBUCIÓN DEFINIDA CORRESPONDIENTES AL CUARTO TRIMESTRE DE 2014; ASIMISMO, SE REALIZARON LOS PAGOS A LOS TRABAJADORES POR CONCEPTO DE TERMINACION DE LA RELACION LABORAL POR EL CUARTO TRIMESTRE DE 2014.</t>
  </si>
  <si>
    <t>APORTACIÓN INICIAL:   MONTO: $18,349.44   FECHA: 29/12/2006
OBSERVACIONES: EN ARCHIVOS ANEXOS SE ENVIAN LOS ESTADOS FINANCIEROS Y LOS ESTADOS DE CUENTA DEL CUARTO TRIMESTRE DE 2014.</t>
  </si>
  <si>
    <t>DESTINO: ENTREGAS POR CONCEPTO DE COMPLEMENTO PEA Y COSTO FINANCIERO DE PEA AL CUARTO TRIMESTRE DE 2014, DE CONFORMIDAD CON EL CONTRATO DEL FIDEICOMISO "COMPLEMENTO DEL PRESTAMO ESPECIAL PARA EL AHORRO (PEA) Y PRESTAMOS DE CORTO Y MEDIANO PLAZO PARA JUBILADOS BAJO EL PLAN DE BENEFICIO DEFINIDO"; Y, PÉRDIDA EN VENTA DE VALORES. INFORMACIÓN AL CUARTO TRIMESTRE DE 2014.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CUARTO TRIMESTRE DEL EJERCICIO 2014.</t>
  </si>
  <si>
    <t>APORTACIÓN INICIAL:   MONTO: $1,000.00   FECHA: 15/05/2009
OBSERVACIONES: EN ARCHIVOS ANEXOS SE ENVIAN LOS ESTADOS FINANCIEROS DEL FIDEICOMISO Y ESTADO DE CUENTA DEL CUARTO TRIMESTRE DE 2014.</t>
  </si>
  <si>
    <t>DESTINO: ADMINISTRAR LOS RECURSOS FIDEICOMITIDOS;CONTINUAR CON EL MANTENIMIENTO, DESARROLLO Y CONSOLIDACIÓN DE LA OPERACIÓN DEL PROGRAMA DE VENTA DE TÍTULOS EN DIRECTO AL PÚBLICO; INICIO DE OPERACIONES DE CETESDIRECTO CON TELECOM Y PAGO DE LOS DIVERSOS SERVICIOS QUE SERÁN CONTRATADOS POR EL FIDEICOMISO 80595 SVD, EN EL AÑO DE 2015.
CUMPLIMIENTO DE LA MISIÓN:
LOS RESULTADOS OPERATIVOS SE MUESTRAN AL FINAL DE LA JUSTIFICACIÓN DE LA CONTINUIDAD DEL FIDEICOMISO 80595 SVD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</si>
  <si>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$8,739,720.00   FECHA: 20/07/1994
OBSERVACIONES: SE LLEVARÓN A CABO LAS ACCIONES CONJUNTAMENTE CON EL FIDUCIARIO BANORTE PARA PROCEDER A LA EXTINCIÓN DEL FIDEICOMISO, LO CUAL SE REALIZÓ EL 24 DE DICIEMBRE DE 2014. SE INCORPORÓ LA SOLICITUD DE BAJA DE LA CLAVE PRESUPUESTARIA EN EL PORTAL APLICATIVO DE LA SHCP.</t>
  </si>
  <si>
    <t>DESTINO: SE INTEGRA POR LOS SIGUIENTES CONCEPTOS: HONORARIOS AL FIDUCIARIO POR $257,226.75, IMPUESTOS POR $41,156.28, DE ACUERDO A LA INFORMACION REFLEJADA EN LOS ESTADOS FINANCIEROS AL 31 DE DICIEMBRE DE 2014 PROPORCIONADA POR NACIONAL FINANCIERA, SNC, 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</si>
  <si>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31 DE DICIEMBRE DE 2014, GENERADOS POR NACIONAL FINANCIERA, DIRECCION FIDUCIARIA.NO SE CONSIDERA COMO GASTO EL IMPORTE DE $19,920.00 REPORTADOS COMO PROVISION DE PASIVO.</t>
  </si>
  <si>
    <t>DESTINO: PAGO OPORTUNO DE: OBLIGACIONES DE PENSIONES Y/O JUBILACIONES, GASTOS DE SERVICIO MÉDICO Y BENEFICIOS AL FALLECIMIENTO.
CUMPLIMIENTO DE LA MISIÓN:
PAGO PUNTUAL DE 7,244 PENSIONES Y JUBILACIONES A FIDEICOMISARIOS, ASIMISMO, SE OTORGO ATENCIÓN MÉDICO-QUIRURGICA, FARMACEUTICA Y HOSPITALARIA A 14,794 DERECHOHABIENTES AL CIERRE DEL MES DE DICIEMBRE DE 2014.</t>
  </si>
  <si>
    <t>APORTACIÓN INICIAL:   MONTO: $1,000.00   FECHA: 30/07/2003
OBSERVACIONES: LA COMPOSICIÓN DEL PORTAFOLIO DE INVERSIONES SE INTEGRA COMO SIGUE: TRES PAGARÉS CON SALDO INSOLUTO AL 31/12/2014 POR $15,300,238,843.46 A TASA REAL DEL 4.70% A PLAZO DE 33 AÑOS Y AMORT.CON PAGO DE INTERESES TRIM.,DICHOS DCTOS FUERON EMITIDOS POR EL GOB.FED.CON FECHA DE APERTURA 04/04/2013,SUSTITUYEN A LOS DE 2006, $997,042,586.66 PESOS DE GANANCIA INF.DE LOS SALDOS INSOLUTOS DE LOS PAGARES DEL GOB.FED.;$85,923,708.48 DE INT.DEVENGADOS AL CORTE DE DIC.2014; INVERS.EN REPORTOS CON VALORES GUB Y PAGARES DE INMEDIATA REALIZACION POR $582,245,267.87. EL IMPORTE DE LOS INGRESOS ACUM.SE OBTIENE DE LA SUMA DE LOS SIG.CONCEPTOS DEL EDO.DE RES.:INT. COBRADOS,BENEFICIOS Y PDTOS.DIVERSOS,VALORIZACION DE CUENTAS EN UDI´S E INT.COBRADOS S/VALORES GUB.Y AMORTIZACIONES DE PAGARES DE GOB.FED.,INCLUIDAS LAS AMORTIZ.ANTICIPADAS DE LOS TRES PAGARÉS CONFORME AL CONTRATO MODIFICADO ($2,162,757,678.59 PESOS) LOS EGRESOS ACUM.SE OBTIENEN DE LA SUMA DE LOS SIGS CONCEPTOS: COMISIONES,HON.,RENTAS,OTROS GASTOS DE ADMON.Y ENTREGAS A FIDEICOMISARIOS,LA VARIACIÓN NETA DE PASIVOS ENTRE 2013 Y 2014 POR $17,746,441.00 Y VARIACION NETA DE LAS APLICACIONES PAT.QUE NO REQUIRIERON FLUJO DE EF.$1,562,132,723.30 LAS CIFRAS PRESENTADAS EN EL DOCUMENTO FUERON EXTRAÍDAS DE LA CONTABILIDAD PARTICULAR DEL FIDEICOMISO.</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</si>
  <si>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2014.</t>
  </si>
  <si>
    <t>APORTACIÓN INICIAL:   MONTO: $122,486,095.27   FECHA: 14/05/1993
OBSERVACIONES: LOS SALDOS SE INTEGRAN CON LA INFORMACION RECIBIDA RESPONSABILIDAD DEL FIDUCIARIO BBVA BANCOMER.</t>
  </si>
  <si>
    <t>DESTINO: CON EL DONATIVO OTORGADO EN 2013 POR $6’000,000.00, SE BENEFICIÓ EN LA REDUCCIÓN DEL COSTO DE ENTRADA A UN TOTAL DE 102,784 VISITANTES CONFORMADOS POR: 51,868 VISITANTES DE PÚBLICO EN GENERAL, 27,841 ESTUDIANTES Y MAESTROS, Y 23,075 NIÑOS Y ADULTOS MAYORES, EJERCIÉNDOSE EL 100% DEL DONATIVO. CON EL DONATIVO OTORGADO EN DICIEMBRE DE 2014 POR $6’000,000.00, A LA FECHA SE HAN BENEFICIADO EN LA REDUCCIÓN DEL COSTO DE ENTRADA A 12,542 VISITANTES INTEGRADOS POR: 7,440 VISITANTES DE PÚBLICO EN GENERAL, 3,416 ESTUDIANTES Y MAESTROS Y 1,686 NIÑOS Y ADULTOS MAYORES, EJERCIÉNDOSE $852,163.10. CABE ACLARAR QUE SE EJERCICERON RECURSOS ADICIONALES POR $1,997.39 CORRESPONDIENTE A: $1,058.24 POR ENTRADAS FINANCIADAS CON RECURSOS DEL PROPIO FIDEICOMISO Y $939.15 DE COMISIONES BANCARIAS.
CUMPLIMIENTO DE LA MISIÓN:
AL CUARTO TRIMESTRE, SE REALIZÓ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</si>
  <si>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SE INFORMA QUE NO SE REPORTAN RENDIMIENTOS FINANCIEROS, TODA VEZ QUE LA SUBCUENTA ESPECÍFICA SOLO ES DE CHEQUES.</t>
  </si>
  <si>
    <t>APORTACIÓN INICIAL:   MONTO: $6,250,000.00   FECHA: 11/12/2008
OBSERVACIONES: SE INFORMA LA SITUACIÓN FINANCIERA PRELIMINAR DEL FICA SURESTE AL CIERRE DEL CUARTO TRIMESTRE DE 2014</t>
  </si>
  <si>
    <t>APORTACIÓN INICIAL:   MONTO: $1,000,000.00   FECHA: 12/05/2010
OBSERVACIONES: SE PROCEDE A REGISTRAR LA INFORMACIÓN FINANCIERA PRELIMINAR DEL FICA ACTIVA CORRESPONDIENTE AL CIERRE DEL CUARTO TRIMESTRE DE 2014</t>
  </si>
  <si>
    <t>APORTACIÓN INICIAL:   MONTO: $0.01   FECHA: 09/08/2011
OBSERVACIONES: EN CUMPLIMIENTO A LAS DISPOSICIONES NORMATIVAS, SE ENVÍA LA INFORMACIÓN CORRESPONDIENTE AL CUARTO TRIMESTRE DE 2014.</t>
  </si>
  <si>
    <t>APORTACIÓN INICIAL:   MONTO: $5,000,000.00   FECHA: 26/11/2012
OBSERVACIONES: SE PROCEDE AL REGISTRO DEL FICA LOGISTICS CON INFORMACIÓN FINANCIERA PRELIMINAR AL CIERRE DEL CUARTO TRIMESTRE DE 2014.</t>
  </si>
  <si>
    <t>APORTACIÓN INICIAL:   MONTO: $89,621,338.29   FECHA: 23/04/2013
OBSERVACIONES: SE PRESENTA LA INFORMACIÓN FINANCERA PRELIMINAR DEL FICA SURESTE 2 AL CIERRE DEL CUARTO TRIMESTRE DE 2014.</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</si>
  <si>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CUARTO TRIMESTRE EL NÚMERO DE MIEMBROS DEL FIDEICOMISO CORRESPONDE A 209 CAJAS INCLUYENDO A BANSEFI. SE CONTINUO CON LA DISPERSIÓN DE LOS PAGOS DE OPORTUNIDADES (UN PROMEDIO DE 325,154 FAMILIAS BIMESTRALES). EN EL CASO DE REMESAS INTERNACIONALES SE REALIZARÓN 1,209,056 OPERACIONES, RESPECTO A REMESAS NACIONALES SE REALIZARON 5,402 OPERACIONES, CUENTA A CUENTA 25 OPERACIONES, RECEPCIÓN POR CUENTA DE TERCEROS TELMEX 158,873 OPERACIONES Y MICROSEGUROS 7,792 OPERACIONES.</t>
  </si>
  <si>
    <t>APORTACIÓN INICIAL:   MONTO: $490,994.91   FECHA: 21/12/2004
OBSERVACIONES: EL FIDUCIARIO ES BANSEFI. LA PARTIDA PRESUPUESTAL AFECTADA ES 483010 DONACIONES A FIDEICOMISOS. EL ÁMBITO ES MIXTO PRIVADO. EN ESTE INFORME FINANCIERO SÓLO SE REPORTA EL MONTO DE LA SUBCUENTA CORRESPONDIENTE A RECURSOS PUBLICOS ANTES DE IVA.</t>
  </si>
  <si>
    <t>DESTINO: DURANTE EL CIERRE DE 2014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</si>
  <si>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CIERRE DE 2014.</t>
  </si>
  <si>
    <t>DESTINO: N/A
CUMPLIMIENTO DE LA MISIÓN:
EL MANDATO SE ENCUENTRA EN PROCESO DE TERMINACIÓN. BANOBRAS INFORMÓ QUE A LA FECHA NO HA SIDO POSIBLE LLEVAR A CABO REUNIONES CON BANCO SANTANDER PARA DEFINIR LA SITUACIÓN DE LOS INMUEBLES QUE AÚN FORMAN PARTE DE LA GARANTÍA DEL CRÉDITO OTORGADO POR EL GOBIERNO FEDERAL PARA APOYAR A LOS ACREEDORES DE LA FALLIDA PROMOTORA DEL VALLE DE MORELIA, A.C. NO OBSTANTE ESA INSTITUCIÓN A TRAVÉS DE SU SUBDIRECCIÓN JURÍDICA DE LO CONTENCIOSO CONTINÚA LAS GESTIONES PARA LA RECUPERACIÓN DEL CRÉDITO.</t>
  </si>
  <si>
    <t>APORTACIÓN INICIAL:   MONTO: $1.00   FECHA: 19/10/2006
OBSERVACIONES: RESPECTO DE LA INFORMACIÓN FINANCIERA, LOS INGRESOS POR INTERESES QUE SE REPORTAN EN EL ESTADO DE RESULTADOS POR $1,544,912.3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31/12/2014 EL PATRIMONIO DEL MANDATO ES DE $5,787,073.16 Y SE COMPONE DE PATRIMONIO ($5’000,000.00) MENOS APLICACIONES PATRIMONIALES ($1’675,422.71); REMANENTES DE EJERCICIOS ANTERIORES ($917,583.57); Y REMANENTE DEL EJERCICIO ($ 1,544,912.3).</t>
  </si>
  <si>
    <t>DESTINO: N/A
CUMPLIMIENTO DE LA MISIÓN:
EL MANDATO ESTÁ EN PROCESO DE TERMINACIÓN. AL TÉRMINO DEL CUARTO TRIMESTRE DE 2014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</si>
  <si>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2014 EL PATRIMONIO TOTAL DEL PRESENTE ACTO JURIDICO ES EN MONEDA NACIONAL DE: $381,370.93 Y ESTÁ COMPUESTO POR PATRIMONIO $254,733.59, REMANENTE DE EJERCICIOS ANTERIORES $83,726.76, Y RESULTADO DEL EJERCICIO EN CURSO $42,910.58 POR SU PARTE EL ACTIVO SE COMPONE DE INVERSIONES EN VALORES $381,370.93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</si>
  <si>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CUARTO TRIMESTRE DE 2014 NO SE HAN PRESENTADO AVANCES RELEVANTES.</t>
  </si>
  <si>
    <t>APORTACIÓN INICIAL:   MONTO: $216.23   FECHA: 18/02/1941
OBSERVACIONES: DEBIDO A QUE EL PRESENTE ACTO JURÍDICO NO RECIBE APORTACIONES FEDERALES SE REPORTA SU PATRIMONIO TOTAL. SU PATRIMONIO TOTAL AL 31 DE DICIEMBRE DE 2014 ES DE $11,177,536.65 Y SE COMPONE POR PATRIMONIO $7,830,688.54 MÁS REMANENTES DE EJERCICIOS ANTERIORES $3,233,493.04 MÁS RESULTADO DEL EJERCICIO EN CURSO $113,355.07. EL ACTIVO A SU VEZ SE COMPONE POR INVERSIONES EN VALORES $3,605,213.71 ASÍ COMO INMUEBLES POR $7,572,322.94.</t>
  </si>
  <si>
    <t>DESTINO: NO SE REALIZARON EROGACIONES.
CUMPLIMIENTO DE LA MISIÓN:
DERIVADO DE LA REVISIÓN A LA INFORMACIÓN REMITIDA POR BANOBRAS LA UNIDAD DE BANCA DE DESARROLLO ESTÁ ANALIZANDO LAS OPCIONES QUE PERMITAN DAR CUMPLIMIENTO AL DECRETO QUE ESTABLECE LAS MEDIDAS PARA EL USO EFICIENTE, TRANSPARENTE Y EFICAZ DE LOS RECURSOS PÚBLICOS Y LAS ACCIONES DE DISCIPLINA PRESUPUESTARIA EN EL EJERCICIO DEL GASTO PÚBLICO, ASÍ COMO PARA LA MODERNIZACIÓN DE LA ADMINISTRACIÓN PÚBLICA FEDERAL (DECRETO) (*VER OBSERVACIONES).</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</si>
  <si>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 *DECRETO QUE ESTABLECE LAS MEDIDAS PARA EL USO EFICIENTE, TRANSPARENTE Y EFICAZ DE LOS RECURSOS PÚBLICOS Y LAS ACCIONES DE DISCIPLINA PRESUPUETARIA EN EL EJERCICIO DEL GASTO PÚBLICO, ASÍ COMO PARA LA MODERNIZACIÓN DE LA ADMINISTRACIÓN PÚBLICA FEDERAL Y SU MODIFICATORIO PUBLICADOS EN EL DOF EL 10 DE DICIEMBRE DE 2012 Y 30 DE DICIEMBRE DE 2013, RESPECTIVAMENTE.</t>
  </si>
  <si>
    <t>DESTINO: EN ENERO-DICIEMBRE DE 2014, LOS EGRESOS CORRESPONDEN AL PAGO DE HONORARIOS ($869,565.22), A IMPUESTOS DIVERSOS ($139,130.44) Y AL FINANCIAMIENTO OTORGADO A NICARAGUA ($147,370,939.04).
CUMPLIMIENTO DE LA MISIÓN:
EN 2014 SE DESEMBOLSARON RECURSOS POR $147,370,939.04 PARA EL HOSPITAL MILITAR EN NICARAGUA.</t>
  </si>
  <si>
    <t>APORTACIÓN INICIAL:   MONTO: $3,531,961,424.37   FECHA: 01/06/2008
OBSERVACIONES: LA DISPONIBILIDAD AL 31 DE DICIEMBRE DE 2014 CONFORME A LOS ESTADOS DE CUENTA DE LA TESOFE ASCIENDE A: CUENTA EN MONEDA NACIONAL $31,907,795.24 Y CUENTA EN DÓLARES $59,282,800.04.</t>
  </si>
  <si>
    <t>DESTINO: AL CUARTO TRIMESTRE DEL 2014, SE EROGARON RECURSOS POR 488,736.03 PARA EL PAGO DE HONORARIOS FIDUCIARIOS Y 15,083'400,000.00 POR EL ENTERO A LA LIF, EN EL RUBRO DE APROVECHAMIENTOS, OTROS, OTROS, CONFORME A LO SEÑALADO EN EL OFICIO 307-A.-4926 DE FECHA 24 DE DICIEMBRE DE 2014, EMITIDO POR LA UPCP.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</si>
  <si>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$44,778,844,200 PARA GASTO DE OPERACIÓN Y ADMINISTRACIÓN $ 1.426,220,834 PARA PROGRAMAS SUJETOS A REGLAS DE OPERACIÓN $ 983,109,423; OTROS EGRESOS $129,001,650 Y PARA OPERACIONES DE CRÉDITO $ 1,937,808,395.
CUMPLIMIENTO DE LA MISIÓN:
AL CUARTOTRIMESTRE DEL EJERCICIO LA FINANCIERA NACIONAL DE DESARROLLO AGROPECUARIO, RURAL , FORESTAL Y PESQUERO MOSTRÓ UN CUMPLIMIENTO DEL 101.5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</si>
  <si>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$599,329.21 ESTAS CIFRAS ESTAN ACTUALIZADAS AL 31 DE DICIEMBRE DEL 2014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</si>
  <si>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2298 EMBARCACIONES ATUNERAS MAYORES DE 363 T/M; 6864 DE ATÚN CON PALAGRE; 1960 DE PESCA DE CAMARÓN DE ALTAMAR EN O.P Y GM; 3359 DE CAMARÓN (PANGA) DEL ALTO G. DE CALIFORNIA Y COSTAS DE SINALOA; 576 DE PESCA DE TIBURÓN; 3236 VERIFICACIONES DE DESCARGA DE EMBARCACIONES DE MEDIANA ALTURA Y 103545 DE DESCARGA DE CAMARÓN RIVEREÑO. EN TOTAL, SE HA PARTICIPADO EN 11817 EMBARCACIONES MAYORES Y 3,713 EMBARCACIONES MENORES.</t>
  </si>
  <si>
    <t>DESTINO: PAGO A PROVEEDORES, PRESTADORES DE SERVICIOS, HONORARIOS FIDUCIARIOS.
CUMPLIMIENTO DE LA MISIÓN:
EL 90% DE LAS VIVS. BENEFICIADAS DEL PROG. DE COBERT. SOCIAL PARA LA TRANSICIÓN A LA TDT, CUENTEN CON SEÑAL DE TV DIGITAL. INDICADOR: NÚM. DE TVS ENTREGADOS EN NVO LAREDO Y REYNOSA Y SUS ZONAS ALEDAÑAS CONFORME AL PADRÓN DE VIVS BENEFICIADAS DE SEDESOL, ENTRE, TOTAL DE VIVS BENEFICIADAS EN NVO LAREDO Y REYNOSA Y SUS ZONAS ALEDAÑAS CONFORME AL PADRÓN DE SEDESOL 125,826/136,776=92% EL RESULTADO SON LAS VIVS DE ESCASOS RECURSOS QUE CUENTAN CON TELEVISOR QUE RECIBE SEÑAL DIGITAL.</t>
  </si>
  <si>
    <t>DESTINO: PRÉSTAMOS OTORGADOS A LOS TRABAJADORES, GASTOS FIDUCIARIOS Y OTROS GASTOS.
CUMPLIMIENTO DE LA MISIÓN:
SE SOLICITARON 1239 PRÉSTAMOS, LOS CUALES SE OTORGARON AL 100%, EN CUMPLIMIENTO A LOS FINES DEL FIDEICOMISO.</t>
  </si>
  <si>
    <t>DESTINO: HONORARIOS, GASTOS DE OPERACIÓN Y ADMON. A FIDUCIARIO INCLUIDO EL IVA.
CUMPLIMIENTO DE LA MISIÓN:
SE CUMPLE CON EL OBJETO Y FINES DEL FIDEICOMISO.</t>
  </si>
  <si>
    <t>DESTINO: EL IMPORTE DE LOS HONORARIOS CORRESPONDE A LOS MESES DE ENERO - DICIEMBRE DE 2014; ASIMISMO, CON BASE EN EL ACUERDO C.T.2165-8/1RA. SESIÓN DEL AÑO 2014/13-08-14 DEL COMITÉ TÉCNICO, SE DISPUSO LA CANTIDAD DE $115´268,408.16 PARA EL PAGO DE LAUDOS.
CUMPLIMIENTO DE LA MISIÓN:
EL FIDEICOMISO CONTINÚA CON LOS FINES PARA LOS QUE FUE CREADO.</t>
  </si>
  <si>
    <t>APORTACIÓN INICIAL:   MONTO: $30,843,795.44   FECHA: 28/09/2007
OBSERVACIONES: INFORMACIÓN AL 31 DE DICIEMBRE DE 2014, REMITIDA POR CAPUFE.</t>
  </si>
  <si>
    <t>APORTACIÓN INICIAL:   MONTO: $1.00   FECHA: 27/07/1972
OBSERVACIONES: LA DISP.CORRESPONDE AL PATRIMONIO CON CIFRAS AL 31 DE DICIEMBRE DE 2014,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</si>
  <si>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31,932 JUBILADOS MENSUALES EN PROMEDIO.</t>
  </si>
  <si>
    <t>APORTACIÓN INICIAL:   MONTO: $50,000.00   FECHA: 19/12/1997
OBSERVACIONES: LA DISPONIBILIDAD CORRESPONDE AL PATRIMONIO. SE PAGÓ EN TIEMPO Y FORMA LA PENSIÓN DE 31,932 JUBILADOS MENSUALES EN PROMEDIO. SE CUMPLE CON EL INDICADOR AL 100%.</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</si>
  <si>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</si>
  <si>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</si>
  <si>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</si>
  <si>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</si>
  <si>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</si>
  <si>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DESTINO: PARA EL DESARROLLO DEL NUEVO AEROPUERTO INTERNACIONAL DE LA CIUDAD DE MÉXICO.
CUMPLIMIENTO DE LA MISIÓN:
FIDEICOMISO CONSTITUIDO EL 29/10/2014 ENTRE GPO AEROPORTUARIO DE LA CD DE MÉXICO,S.A.DE C.V.Y NAFIN,SNC, INST DE BANCA DE DESARROLLO, AL 31/12/2014 NO SE REPORTAN AVANCES EN LA CONSTRUCCIÓN DEL NVO AEROPUERTO. EL PRINCIPAL CONTRATO SUSCRITO Y EN TRÁMITE DE PAGO HASTA LA FECHA DE CORTE, ES EL CONTRATO OTORGADO A FP FREE,S.DE R.L. DE C.V. RELATIVO A LA ELABORACIÓN DE LOS PROYECTOS EJECUTIVOS DE DISEÑO ARQUITECTÓNICO E INGENIERÍA DE DETALLE.</t>
  </si>
  <si>
    <t>APORTACIÓN INICIAL:   MONTO: $1,000.00   FECHA: 29/10/2014
OBSERVACIONES: EL FIDEICOMISO PARA EL DESARROLLO DEL NUEVO AEROPUERTO INTERNACIONAL DE LA CIUDAD DE MÉXICO, FUE CONSTITUIDO EL 29 DE OCTUBRE DE 2014.</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</si>
  <si>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 ROO ENVÍA PROCEDIMIENTO PARA DAR DE BAJA LA CLAVE DE REGISTRO DEL FIDEICOMISO NIZUC-TULUM, TOMADO EN LA 1RA. SESIÓN EXT. DE 2014 DEL COMITÉ TÉCNICO DEL FID.; ASIMISMO, CON OF. 5.1.-2360 DEL 2-OCT-2014, SE SOLICITÓ NUEVAMENTE AL DG DEL CENTRO SCT Q. ROO EL CONVENIO DE EXTINCIÓN O LA MANIFESTACIÓN DE QUE NO EXISTEN RECURSOS PRESUPUESTARIOS EN EL PATRIMONIO DEL FID., PARA CONTINUAR CON EL TRÁMITE DE BAJA DE LA CLAVE DE REGISTRO; ASIMISMO, CON OF. 3.1103.-122 DEL 16-OCT-2014 LA DGA LEGAL Y DE TRANSPARENCIA DE LA SUBSECRETARÍA DE INFRAESTRUCTURA SOLICITÓ AL SECRETARIO DE FINANZAS DEL GOB DEL EDO. DE Q. ROO. -SF GOB EDO DE QR- INFORME SOBRE LAS ACCIONES DE LA BAJA, Y EL DG DEL CENTRO SCT DE Q. ROO SOLICITÓ AL SF GOB EDO DE QR, INTEGRARA DIVERSA DOCUMENTACIÓN.</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</si>
  <si>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</si>
  <si>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</si>
  <si>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</si>
  <si>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</si>
  <si>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</si>
  <si>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DESTINO: NO APLICA
CUMPLIMIENTO DE LA MISIÓN:
ADMINISTRACIÓN DE LA COBRANZA DE TELEPEAJE.</t>
  </si>
  <si>
    <t>APORTACIÓN INICIAL:   MONTO: $1.00   FECHA: 21/07/2014
OBSERVACIONES: CAPUFE NO REPORTA DISPONIBILIDAD, EN VIRTUD DE QUE NO SE HAN REALIZADO APORTACIONES DE RECURSOS PÚBLICOS.</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</si>
  <si>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ACTUALIZACIÓN DEL PAQUETE DE LICITACIÓN Y ACTUALIZACIÓN DE LA JUSTIFICACIÓN ECONÓMICA, SE LLEVA UN 20% DE AVANCE FINANCIERO.</t>
  </si>
  <si>
    <t>APORTACIÓN INICIAL:   MONTO: $35,000,000.00   FECHA: 24/12/2009
OBSERVACIONES: LA DISPONIBILIDAD CORRESPONDE AL PATRIMONIO DEL MANDATO AL 31 DE DICIEMBRE DE 2014, EN LOS ESTUDIOS DE MECÁNICA DE SUELOS Y SONDEOS DE PERFORACIÓN SE TIENE UN AVANCE FINANCIERO DEL 20%.</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</si>
  <si>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</si>
  <si>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</si>
  <si>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</si>
  <si>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DESTINO: MINISTRACION DE PROYECTOS, ESTA SALIDA SE REFLEJA EN EL BALANCE GENERAL DEL FIDEICOMISO COMO (423,740,079.48)
CUMPLIMIENTO DE LA MISIÓN:
EN LA SESIÓN RELIAZADA EN LA SE PRESENTÓ EL DICTAMEN DE ESQUEMAS DEL GRUPO DE TRABAJO DE APOYOS DE ASISTENCIA FAVORABLES DE 28 PROYECTOS APROBADOS: FDPP2014: 25,26,27,28,29,31,32,34,35,36,37,38,40,41,43,44,45,46,49,50,52,53,54,55,57,58,59,60.</t>
  </si>
  <si>
    <t>DESTINO: MEJORAR LA COMPETITIVIDAD DE LAS PYMES. NOTA: EL CAMPO DE PAGO DE HONORARIOS Y COMISIONES INCLUYE UN MONTO DE $76,523.00 QUE CORRESPONDEN A HONORARIOS FIDUCIARIOS POR PAGAR AL CIERRE DEL EJERCICIO 2013, MISMOS QUE SE PAGARON EN ENERO DE 2014. DICHO MONTO SE ENCUENTRA REFLEJADO DE MANERA ACUMULADA EN LA CUENTA DE ACREEDORES DIVERSOS DEL ESTADO DE RESULTADOS. LOS TOTALES PUEDEN VARIAR POR CUESTIONES DE REDONDEO.
CUMPLIMIENTO DE LA MISIÓN:
CON OBJETIVO DE DETERMINAR EL CUMPLIMIENTO DE LA MISIÓN Y FINES DEL FILANFI, SE ESTAN REALIZANDO ACCIONES DE EVALUACIÓN DE LOS PROGRAMAS E IMPACTOS (SE ANEXA INFORME DE ACTIVIDADES TRIMESTRE JULIO - SEPTIEMBRE 2014)</t>
  </si>
  <si>
    <t>DESTINO: EL GASTOS DE LOS ESTADOS FINANCIEROS 8,673,694.69 RESERVAS POR PAGAR 2014 121,316.03 EGRESO TOTAL A DIC 8,552,378.66 LA RESERVA POR PAGAR AL CIERRE DE 2013 FUE 4,438,866.59 MÁS LA RESERVA DE ENERO A DICIEMBRE ES DE 121,316.03 EN ESTADO FINANCIERO ES POR UN TOTAL DE 4,560,182.62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</si>
  <si>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LLEVÓ A CABO LA LV REUNIÓN DEL COMITÉ TÉCNICO, EL DIA 29 DE MAYO 2014. SE APROBARON 7 PROYECTOS Y SE EJECUTARON: . 1ER FESTIVAL DE REBÓTICA ARTÍSTICA . FUSIÓN CULTURAL TEXTIL MÉXICO - JAPÓN</t>
  </si>
  <si>
    <t>APORTACIÓN INICIAL:   MONTO: $23,610,000.00   FECHA: 02/02/1982
OBSERVACIONES: SE ESTAN CONSIDERANDO CIFRAS DEL 4TO TRIMESTRE AL MES DE DICIEMBRE 2014,</t>
  </si>
  <si>
    <t>DESTINO: DE LOS RECURSOS AUTORIZADOS EN 2014 POR $1,515,911,529.00, SE DESTINAN $1,447’560,273.00 A LOS FIDEICOMISOS ESTATALES DE ESCUELAS DE CALIDAD EN LAS ENTIDADES FEDERATIVAS COMO CONTRAPARTIDA FEDERAL. ESTOS RECURSOS SON UTILIZADOS ENTRE OTRAS COSAS PARA FINANCIAR PROYECTOS DE TRANSFORMACIÓN DE LA GESTIÓN ESCOLAR DE LAS ESCUELAS PÚBLICAS DE EDUCACIÓN BÁSICA, ADEMÁS PARA IMPULSAR PROYECTOS DE INNOVACIÓN RELACIONADOS CON EL FORTALECIMIENTO DE LA SUPERVISIÓN ESCOLAR Y LA MEJORA DEL LOGRO DE APRENDIZAJES. LA META PARA PEC XIV ES DE 42,000 ESCUELAS A BENEFICIAR.
CUMPLIMIENTO DE LA MISIÓN:
LA TRANSFERENCIA DE RECURSOS A ENTIDADES POR LO SIGUIENTES CONCEPTOS: 1) REGLAS DE OPERACIÓN PEC XIV: DF, JALISCO, MICHOACÁN, MORELOS, PUEBLA, SINALOA, YUCATÁN; 2) ADICIONALES: COLIMA, GUANAJUATO, MÉXICO, MICHOACÁN, YUCATÁN; 3) DIPLOMADO SUPERVISORES: BCS, CHIAPAS, CHIHUAHUA, HIDALGO, MÉXICO, MICHOACÁN, NAYARIT, SINALOA, YUCATÁN Y 4 PROYECTO DE INNOVACIÓN ESTATALES: BAJA CALIFORNIA, COAHUILA, COLMA, JALISCO, MICHOACÁN, NUEVO LEÓN, PUEBLA, TLAXCALA.</t>
  </si>
  <si>
    <t>APORTACIÓN INICIAL:   MONTO: $262,374,381.60   FECHA: 04/09/2001
OBSERVACIONES: EL GOBIERNO FEDERAL, A TRAVÉS DE LA SECRETARÍA DE EDUCACIÓN PÚBLICA DESTINÓ $1,515,911,529.00 (MIL QUINIENTOS QUINCE MILLONES NOVECIENTOS ONCE MIL QUINIENTOS VEINTINUEVE PESOS 00/100 MN) DEL PRESUPUESTO AUTORIZADO A LA DIRECCIÓN GENERAL DE DESARROLLO DE LA GESTIÓN E INNOVACIÓN EDUCATIVA (DGDGIE), PARA SER EMPLEADOS ÚNICA Y EXCLUSIVAMENTE PARA EL DESARROLLO DEL PROGRAMA ESCUELAS DE CALIDAD, MISMO QUE ESTÁ CONSIGNADO EN EL DECRETO DE PRESUPUESTO DE EGRESOS DE LA FEDERACIÓN PARA EL EJERCICIO FISCAL 2014, PUBLICADO EN EL DOF, EL 3 DE DICIEMBRE DE 2013.</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</si>
  <si>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</si>
  <si>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</si>
  <si>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DESTINO: DISPERSIÓN DE RECURSOS A LAS CUENTAS DEL FIDEICOMISO A TRAVÉS DE LAS CUALES LOS BENEFICIARIOS PODRÁN DISPONER DE LOS APOYOS PARA ATENDER LAS CARENCIAS FÍSICAS DE LAS ESCUELAS Y, PARA EL DESARROLLO Y FORTALECIMIENTO DE LA AUTONOMÍA DE LA GESTÍON ESCOLAR.
CUMPLIMIENTO DE LA MISIÓN:
AL CUARTO TRIMESTRE SE HAN PUESTO DISPONIBLES LOS RECURSOS A LAS ESCUELAS BENEFICIADAS DEL "PROGRAMA ESCUELAS DE EXCELENCIA PARA ABATIR EL REZAGO EDUCATIVO" EN UN 50.1%</t>
  </si>
  <si>
    <t>APORTACIÓN INICIAL:   MONTO: $7,542,036,483.00   FECHA: 10/09/2014
OBSERVACIONES: LOS $1,599,453,555.38 (MIL QUINIENTOS NOVENTA Y NUEVE MILLONES CUATROCIENTOS CINCUENTA Y TRES MIL QUINIENTOS CINCUENTA Y CINCO PESOS 38/100 M.N.) REPRESENTAN EL CARGO QUE LAS ESCUELAS BENEFICIADAS HAN EFECTUADO A LAS CUENTAS.</t>
  </si>
  <si>
    <t>DESTINO: COMISIONES BANCARIAS E ISR POR GENERACIÓN DE RENDIMIENTOS
CUMPLIMIENTO DE LA MISIÓN:
SE TIENE UN 63%</t>
  </si>
  <si>
    <t>DESTINO: APOYAR LOS SERVICIOS QUE SE PROPORCIONAN A LOS ESTUDIANTES DE LOS SUBSISTEMAS DE PREPARATORIA ABIERTA, EDUCACIÓN MEDIA SUPERIOR A DISTANCIA Y BACHILLERATO SEMIESCOLARIZADO.
CUMPLIMIENTO DE LA MISIÓN:
PREPARATORIA ABIERTA (PROYECTOS I, II,III,IV Y V 16,389 ASESORIA ACADÉMICA EN EL D.F.; 13,798 CREDENCIALES EXPEDIDAS; 161,237 EXÁMENES APLICADOS EN EL D.F.</t>
  </si>
  <si>
    <t>APORTACIÓN INICIAL:   MONTO: $32,978,793.00   FECHA: 18/12/2001
OBSERVACIONES: EN EL REPORTE ANUAL DE GASTOS SE REGISTRA EL PAGO DE HONORARIOS DE LA FIDUCIARIA PERO NO SE PAGARON EN EL MES DE DICIEMBRE (ES UN PASIVO) QUE SE PAGA EN ENERO 2015. EN EL REPORTE DE MOVIMIENTOS DEL MES DE DICIEMBRE 2014 DE LA FIDUCIARIA BANCA AFIRME DIFIERE CON EL REPORTE ANUAL DE GASTOS YA QUE SE ESTA AFECTANDO AL PATRIMONIO POR $20,000.00 POR LA APERTURA DE UNA CUENTA BANCARIA QUE SE CORREGIRÁ POR PARTE DE BANCA AFIRME EN ENERO 2015</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</si>
  <si>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2,690 SOLICITUDES, CORRESPONDIENTES A LIQUIDACIÓN Y PAGO DE SEGURO DE VIDA.</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</si>
  <si>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$923,345,933.06 Y EL DE TERMINO DEL PERIODO ES POR $931,169,669.55 SE PRECISA QUE LA SUBCUENTA 24-2 (INCLUIDA EN LA CIFRA ANTES MENCIONADA)CONTIENE RECURSO FEDERAL Y DE LOS TRABAJADORES.</t>
  </si>
  <si>
    <t>DESTINO: DE ENERO A DICIEMBRE DE 2014 SE HAN DESTINADO RECURSOS PARA: -COMISIONES AL FIDUCIARIO POR $1,292,524.00 -HONORARIOS A DESPACHO DE AUDITORES EXTERNOS POR $99,954.00 -IVA DE COMISIONES AL FIDUCIARIO Y DE HONORARIOS A AUDITORES EXTERNOS POR $222,796.48 -DISPERSIÓN DE RECURSOS EN TÉRMINOS DE LOS NUMERALES 13, 14 Y 16 DE LAS REGLAS DE OPERACIÓN, AL FIDEICOMISO ESTATAL DE BAJA CALIFORNIA POR $664,255.65
CUMPLIMIENTO DE LA MISIÓN:
A LA FECHA LAS ENTIDADES FEDERATIVAS Y EL DISTRITO FEDERAL HAN OTORGADO 72,045 CRÉDITOS A LOS BENEFICIARIOS, PRINCIPALMENTE PARA EL PAGO DE ENGANCHE Y GASTOS DE ESCRITURACIÓN, ASÍ COMO PARA EL MEJORAMIENTO Y AMPLIACIÓN DE VIVIENDA PROPIA, DE ESTOS, LAS ENTIDADES FEDERATIVAS OTORGARON 2,663 CRÉDITOS DE ENERO A DICIEMBRE DE 2014. QUEDANDO EN PROCESO 792 CRÉDITOS AL 31 DE DICIEMBRE DE 2014.</t>
  </si>
  <si>
    <t>APORTACIÓN INICIAL:   MONTO: $72,000,000.00   FECHA: 15/11/1994
OBSERVACIONES: -EL IMPORTE DE LOS RENDIMIENTOS FINANCIEROS CORRESPONDE A LOS INTERESES GENERADOS DE ENERO A DICIEMBRE DE 2014, POR LA INVERSIÓN DE LOS RECURSOS DEL PATRIMONIO. -LOS DATOS CONTENIDOS SON RESPONSABILIDAD DE LA UR.</t>
  </si>
  <si>
    <t>DESTINO: DURANTE EL CUARTO TRIMESTRE DE 2014. SE EFECTUARON PAGOS AL FIDUCIARIO POR CONCEPTO DE HONORARIOS POR LA ADMINISTRACION DEL FIDEICOMISO SEP-UNAM. Y UN RETIRO DE CAPITAL PARA PAGO DE HONORARIOS PROFESIONALES AL EVALUADOR DE LOS PROYECTOS DEL FIDEICOMISO SEP-UNAM.
CUMPLIMIENTO DE LA MISIÓN:
ESTA POR CONCLUIR LA REVISIÓN DE INFORMES FINALES QUE INCLUYEN LOS ACADÉMICOS Y FINANCIEROS DE LOS PROYECTOS DESARROLLADOS POR LAS INSTITUCIONES DE EDUCACIÓN SUPERIOR PARTICIPANTES. SE ESTA ELABORANDO UN INFORME EJECUTIVO DE LOS LOGROS ALCANZADOS, POR LAS INSTITUCIONES QUE PARTICIPARON EN LA CONVOCATORIA 2010. QUE ESTA A PUNTO DE CONCLUIR.</t>
  </si>
  <si>
    <t>DESTINO: AL CUARTO TRIMESTRE DEL EJERCICIO FISCAL 2014 NO SE HAN APORTADO RECURSOS PUBLICOS FEDERALES A ESTE FIDEICOMISO.
CUMPLIMIENTO DE LA MISIÓN:
SE HA CUMPLIDO CON LA MISIÓN Y FINES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</si>
  <si>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LA DISPONIBILIDAD CORRESPONDE A LO REPORTADO POR LA FIDUCIARIA BANCO DE MÉXICO AL 31 DE DICIEMBRE DE 2013, AL CUARTO TRIMESTRE DEL EJERCICIO FISCAL 2014, NO SE HAN APORTADO RECURSOS PUBLICOS FEDERALES A ESTE FIDEICOMISO.</t>
  </si>
  <si>
    <t>DESTINO: EN EL CUARTO TRIMESTRE DEL AÑO 2014,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127/2005 INICIANDOSE EL TRÁMITE CORRESPONDIENTE</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</si>
  <si>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2014. LA DISPONIBILIDAD POR $35,358,221.46 CORRESPONDE AL 31/12/2014 (CIFRAS PRELIMINARES)</t>
  </si>
  <si>
    <t>DESTINO: AL CUARTO TRIMESTRE DEL EJERCICIO FISCAL 2014, NO SE HAN APORTADO RECURSOS PÚBLICOS FEDERALES A ESTE FIDEICOMISO.
CUMPLIMIENTO DE LA MISIÓN:
SE HA DADO CUMPLIMIENTO A LA MISIÓN Y FINES ESTABLECIDOS PARA ESTE FIDEICOMISO,LLEVANDOSE A CABO LAS ACTIVIDADES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</si>
  <si>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2013, LA CUAL ASCIENDE A 17,077,361.00. AL CUARTO TRIMESTRE DEL EJERCICIO FISCAL 2014, NO SE HAN APORTADO RECURSOS PÚBLICOS FEDERALES A ESTE FIDEICOMISO.</t>
  </si>
  <si>
    <t>DESTINO: PARA EL EJERCICIO FISCAL DEL 2014 SE TIENE PREVISTO CONTINUAR CON EL APOYO AL LABORATORIO NACIONAL DE GENOMICA CON RELACION A LOS GASTOS DE OPERACION, TAMBIEN SE TIENE CONTEMPLADO APOYAR A 13 ESTUDIANTES DEL EXTRANJERO EN SUS GASTOS DE ESTANCIA DE ESTE CENTRO. TABIEN SE A POYARA EL MANTENIMINETO Y SERVICIO DE EQUIPOS DE LABORATORIOS CENTRALES DEL CINVESTAV, Y APOYAR DOS PROYECTOS DE INFRAESTRUCTURA.
CUMPLIMIENTO DE LA MISIÓN:
DURANTE EL CUARTO TRIMESTRE SE APOYO A TODAS LAS UNIDADES INCLUYENDO ZACATENCO EN ACCIONES DE VIGILANCIA Y SEGURIDAD TAMBIEN SE APOYO AL JIN CON MOBILIARIO, TAMBIEN SE APOYO A ESTUDIANTES DE LA UNIVERSIDAD DE CRANFIEL Y UNIVERSIDAD DU MAIN Y SE APOYO CON RECURSOS PARA APOYAR TRES ACCIONES CON LA FUNDACION MIGUEL ALEMAN, SE APOYO CON LA COMPR A DE UN AUTOBUS.</t>
  </si>
  <si>
    <t>APORTACIÓN INICIAL:   MONTO: $9,954,618.77   FECHA: 27/07/1994
OBSERVACIONES: PARA EL 2015 SE TIENE PREVISTO CONTINUAR CON EL APOPYO A ESTUDIANTES DE DOCTORADO Y APOYO AL LABORATORIO NACIONAL DE GENOMICA DENTRO DEL GASTO DE OPERACION.</t>
  </si>
  <si>
    <t>DESTINO: SE HAN APOYADO LAS SIGUIENTES DISCIPLINAS: AGUAS ABIERTAS, ATLETISMO, BÁDMINTON,BEISBOL, BOLICHE, BOXEO, CANOTAJE, CICLISMO, CIEGOS Y DEBILES VISUALES, CLAVADOS, COMITE OLIMPICO MEXICANO, ECUESTRE, ESGRIMA, ESQUÍ ACUATICO, FRONTÓN, GIMNASIA ARTISTÍCA, GIMNASIA RÍTMICA, GIMNASIA DE TRAMPOLIN, GOLF, HANDBALL, HOCKEY SOBRE HIELO, HOCKEY SOBRE PASTO, JUDO, KARATE, LEVANTAMIENTO DE PESAS, LUCHAS ASOCIADAS, NADO SINCRONIZADO, NATACIÓN, PATINES SOBRE RUEDAS, PENTATLÓN MODERNO, POLO ACUATICO, RAQUETBOL, REMO, RUGBY, SILLA DE RUEDAS, SOFTBOL, SQUASH, TAEKWONDO, TENIS, TENIS DE MESA, TIRO CON ARCO, TIRO Y CAZA, TRIATLON, VELA, VOLEIBOL, EN LOS SIGUIENTES RUBROS: APOYOS ORDINARIOS MENSUALES, APOYOS ESPECIALES MENSUALES , ENTRENADORES, EQUIPO MULTIDISCIPLINARIO STAF, COMPETENCIAS Y CONCENTRACIONES, COMPLEMENTOS E INSUMOS MEDICOS, VESTUARIO Y CALZADO DEPORTIVO E IMPLEMENTOS Y MATERIAL DEPORTIVO, ASÍ COMO COMISIONES BANCARIAS, HONORARIOS FIDUCIARIOS Y OTROS GASTOS DE ADMINISTRACIÓN, CON UN UNIVERSO A DICIEMBRE DE 2014 DE 198 ATLETAS CONVENCIONALES DE ALTO RENDIMIENTO, 3,892 ATLETAS DEL DEPORTE NACIONAL, SE APOYO A 177 ATLETAS MEDALLISTAS OLIMPICOS Y PARALIMPICOS, ASI COMO A 23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</si>
  <si>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$12,483,109.31 SE REFLEJAN EN EL ESTADO DE ACTIVIDADES EN EL RUBRO DE INGRESOS POR INTERESES. -EL MONTO DE HONORARIOS Y COMISIONES BANCARIAS POR $ 535,888.00 CORRESPONDEN A LOS HONORARIOS FIDUCIARIOS POR $ 450,000.00 Y COMISIONES BANCARIAS PAGADAS POR $ 85,888.00 REFLEJADOS EN EL ESTADO DE ACTIVIDADES. -LOS ENTEROS A LA TESOFE POR $16,037,045 CORRESPONDEN A RETENCIONES POR IVA E ISR -LOS EGRESOS ACUMULADOS EN EL PERIODO POR $ 519,446,700.23 SON LOS GASTOS POR PROGRAMAS</t>
  </si>
  <si>
    <t>APORTACIÓN INICIAL:   MONTO: $1,000,000.00   FECHA: 12/04/1994
OBSERVACIONES: LA DISPONIBILIDAD AL CORTE CORRESPONDE AL SALDO FINAL DEL 30 DE SEPTIEMBRE DE 2014 MAS RENDIMIENTOS MENOS EGRESOS DEL PERIODO OCTUBRE A DICIEMBRE DE 2014.</t>
  </si>
  <si>
    <t>APORTACIÓN INICIAL:   MONTO: $1,500,000.00   FECHA: 25/06/1992
OBSERVACIONES: LA INFORMACION REPORTADA SE OBTUVO DE LOS ESTADOS DE CUENTA DE BANCOS E INVERSIONES Y DE LA BALANZA DE COMPROBACION DE LA CONTABILIDAD DEL FIDEICOMISO SEP/DGETI/FCE AL 31 DE DICIEMBRE DE 2014.</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</si>
  <si>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2014 CON UN PATRIMONIO DE $1,946,658.62.</t>
  </si>
  <si>
    <t>DESTINO: CUBRIR LAS OBLIGACIONES QUE TIENE LA ENTIDAD PARA CON SU PERSONAL EN CASO DE DESPIDO DE ACUERDO A LO QUE ESTABLECE EL ARTICULO 50 DE LA LEY FEDERAL DEL TRABAJO.
CUMPLIMIENTO DE LA MISIÓN:
EN ESTE PERIODO NO SE CUMPLIÓ CON EL OBJETIVO DEL FIDEICOMISO DEBIDO A QUE DESDE EL AÑO 2006, ESTE FIDEICOMISO NO HA RECIBIDO APORTACIONES A PESAR DE QUE SE HA SOLICITADO EN EL ANTEPROYECTO DE PRESUPUESTO. EL FIDEICOMISO PARA CUBRIR INDEMNIZACIONES LEGALES POR DESPIDO, EN FAVOR DEL PERSONAL DE PLANTA Y LOS BENEFICIARIOS QUE ESTOS DESIGNEN EN SU CASO CUENTA AL 31 DE DICIEMBRE DE 2014 CON UN PATRIMONIO DE $90,543.49.</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</si>
  <si>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t>
  </si>
  <si>
    <t>APORTACIÓN INICIAL:   MONTO: $35,000,000.00   FECHA: 02/12/1997
OBSERVACIONES: EL SALDO FINAL DEL EJERCICIO FISCAL ANTERIOR: CORRESPONDE A LA DISPONIBILIDAD AL 31 DE DICIEMBRE DE 2013. EL IMPORTE DE LOS CONCEPTOS DE INGRESOS Y EGRESOS: CORRESPONDEN AL PERÍODO ENERO-DICIEMBRE 2014. EL MONTO DEL RUBRO "SALDO NETO DEL PERÍODO A INFORMAR": SE REFIERE A LA DISPONIBILIDAD FINAL AL 31 DE DICIEMBRE DE 2014. LA "DISPONIBILIDAD A DICIEMBRE DE 2012": SE REFIERE A LA DISPONIBILIDAD AL 31 DE DICIEMBRE DE 2013.</t>
  </si>
  <si>
    <t>APORTACIÓN INICIAL:   MONTO: $30,000,000.00   FECHA: 22/08/2001
OBSERVACIONES: EL IMPORTE DEL SALDO DEL EJERCICIO FISCAL ANTERIOR: CORRESPONDE A LA DISPONIBILIDAD AL 31 DE DICIEMBRE DE 2013. EL MONTO DE LOS INGRESOS ACUMULADOS Y EGRESOS ACUMULADOS: CORRESPONDEN AL PERÍODO ENERO-DICIEMBRE 2014. EL SALDO NETO DEL PERÍODO A INFORMAR SE REFIERE A LA DISPONIBILIDAD FINAL AL 31 DE DICIEMBRE DE 2014. DISPONIBILIDAD A DICIEMBRE 2012 SE REFIERE A LA DISPONIBILIDAD AL 31 DE DICIEMBRE DE 2013.</t>
  </si>
  <si>
    <t>DESTINO: EN EL PERIODO DE ENERO A DICIEMBRE DE 2014, SE EJERCIERON RECURSOS POR 7 MILLONES DE PESOS, PARA EL PAGO DE PRESTADORES DE SERVICIOS Y QUE SE PRESENTAN REGISTRADOS EN EL ESTADO DE RESULTADOS AL 31 DE DICIEMBRE DE 2014 EN LOS EGRESOS COMO HONORARIOS ASIMILIABLES A SALARIOS CONACULTA, QUE SERÁN CUBIERTOS CON CARGO A LA APORTACIÓN DE 7 MILLONES POR MINISTRAR CORRESPONDIENTE A 2014 A TRAVÉS DE ADEFAS EN 2015.
CUMPLIMIENTO DE LA MISIÓN:
LA MISIÓN Y FINES SE HAN CUMPLIDO EN EL LAPSO CON LA ASISTENCIA DE UN TOTAL DE 27,098 VISITANTES A LAS ACTIVIDADES Y CON LOS ASISTENTES SIGUIENTES: 16 VISITAS GUIADAS, 204 ASISTENTES; 46 PLANTELES ESCOLARES; ASISTENTES 1,796; 51 TALLERES NIÑOS-PADRES, 623; 10 TALLERES ARTESANOS, 95; 22 TALLERES ESPECIALES, 453; 94 PROYECCIONES DE VIDEO 1,391; 23 SESIONES DE CUENTACUENTOS, 1,103; 6 FUNCIONES TITERES EN MINIATURA, CON 306 PERSONAS; 9 EXPOSICIONES TEMPORALES E ITINERANTES.</t>
  </si>
  <si>
    <t>APORTACIÓN INICIAL:   MONTO: $7,000,000.00   FECHA: 06/11/2006
OBSERVACIONES: LAS CIFRAS PRELIMINARES QUE SE REPORTAN AL CUARTO TRIMESTRE DE 2014 SON LAS PROPORCIONADAS POR EL FIDEICOMISO, ASÍ COMO LAS CONSIGNADAS EN LOS ESTADOS FINANCIEROS, LA DISPONIBILIDAD POR $19'693,376.13 CORRESPONDEN AL 31/12/2014, INCLUYEN LO CORRESPONDIENTE A BANCOS,DEUDORES DIVERSOS, EXISTENCIAS EN PODER DEL FIDUCIARIO Y CLIENTES, INGRESOS POR VENTAS DE SERVICIOS.</t>
  </si>
  <si>
    <t>APORTACIÓN INICIAL:   MONTO: $360,000,000.00   FECHA: 13/06/2008
OBSERVACIONES: SE IMPOSIBILITA EL INGRESAR LA INFORMACION AL SISTEMA, TODA VEZ QUE ESTA UNIDAD ADMINISTRATIVA NO CUENTA CON LA INFORMACION CORRESPONDIENTE DE ESTE CUARTO TRIMESTRE DE 2014. SE HACE DEL CONOCIMIENTO QUE HASTA LAS 20:50 HRS DEL 14 DE ENERO DE 2015 A PESAR DE HABER SOLICITADO CON ANTELACIÓN A LA ENTIDAD FEDERATIVA LOS ESTADOS DE CUENTA Y/O FINANCIEROS DEL PATRIMONIO DE ESTE FIDEICOMISO, NO CUMPLIO ESTE REQUERIMIENTO, POR LO QUE ESTA UNIDAD ADMINISTRATIVA SE VE IMPOSIBILITADA EN INGRESAR LA INFORMACIÓN CORRESPONDIENTE.</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</si>
  <si>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CUARTO INFORME TRIMESTRAL DE 2014, SE ANEXA AL PRESENTE INFORME ESTADO DE CUENTA Y BALANCE DE 2012, TODA VEZ QUE EN 2013 Y 2014 NO SE EMITIERON DOCUMENTOS FINANCIEROS DE ESTA CUENTA</t>
  </si>
  <si>
    <t>APORTACIÓN INICIAL:   MONTO: $5,000,000.00   FECHA: 22/10/2009
OBSERVACIONES: SE INFORMA QUE LA CUENTA DEL FIDEICOMISO PRESENTA UN SALDO EN "CEROS" POR LO QUE ESTA UNIDAD ADMINISTRATIVA ESTA EN ESPERA DEL INFORME DEL DESTINO DEL REMANENTE PARA SOLICITAR LA BAJA DE LA CLAVE. ASI MISMO PARA DAR CUMPLIMIENTO AL CUARTO INFORME TRIMESTRAL DE 2014, SE ANEXA AL PRESENTE INFORME ESTADO DE CUENTA DEL MES DE FEBRERO Y BALANCE GENERAL DEL PRIMER TRIMESTRE DE 2013. TODA VEZ QUE NO SE HAN EMITIDO DOCUMENTOS FINANCIEROS DE ESTA CUENTA</t>
  </si>
  <si>
    <t>APORTACIÓN INICIAL:   MONTO: $25,000,000.00   FECHA: 08/10/2009
OBSERVACIONES: SE IMPOSIBILITA EL INGRESAR LA INFORMACION AL SISTEMA, TODA VEZ QUE ESTA UNIDAD ADMINISTRATIVA NO CUENTA CON LA INFORMACION CORRESPONDIENTE DE ESTE CUARTO TRIMESTRE DE 2014. SE HACE DEL CONOCIMIENTO QUE HASTA LAS 20:50 HRS DEL 14 DE ENERO DE 2015 A PESAR DE HABER SOLICITADO CON ANTELACIÓN A LA ENTIDAD FEDERATIVA LOS ESTADOS DE CUENTA Y/O FINANCIEROS DEL PATRIMONIO DE ESTE FIDEICOMISO, NO CUMPLIO ESTE REQUERIMIENTO, POR LO QUE ESTA UNIDAD ADMINISTRATIVA SE VE IMPOSIBILITADA EN INGRESAR LA INFORMACIÓN CORRESPONDIENTE.</t>
  </si>
  <si>
    <t>APORTACIÓN INICIAL:   MONTO: $10,000,000.00   FECHA: 12/10/2009
OBSERVACIONES: SE REMITE LA INFORMACION CORRESPONDIENTE AL CUARTO TRIMESTRE DE 2014</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</si>
  <si>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CUARTO INFORME TRIMESTRAL DE 2014, SE ANEXA AL PRESENTE INFORME ESTADO DE CUENTA Y BALANCE DE 2012, TODA VEZ QUE EN 2013 Y 2014 NO SE EMITIERON DOCUMENTOS FINANCIEROS DE ESTA CUENTA</t>
  </si>
  <si>
    <t>APORTACIÓN INICIAL:   MONTO: $1,500,000.00   FECHA: 28/12/2009
OBSERVACIONES: SE INFORMA QUE DURANTE EL CUARTO TRIMESTRE DE 2014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</si>
  <si>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PROCEDIÓ A SOLICITAR LA BAJA DE LA CLAVE EN EL SISTEMA QUEDANDO REGISTRADO CON EL FOLIO 4188031, Y ACTUALMENTE SE ENCUENTRA EN REVISIÓN POR PARTE DE LA UNIDAD RESPONSABLE. ASÍ MISMO, PARA DAR CUMPLIMIENTO AL CUARTO INFORME TRIMESTRAL DE 2014, SE ANEXA AL PRESENTE INFORME ESTADO DE CUENTA Y BALANCE DE 2012, TODA VEZ QUE EN 2013 Y 2014 NO SE EMITIERON DOCUMENTOS FINANCIEROS DE ESTA CUENTA</t>
  </si>
  <si>
    <t>APORTACIÓN INICIAL:   MONTO: $100,000,000.00   FECHA: 27/11/2009
OBSERVACIONES: SE INGRESA LA INFORMACIÓN CORRESPONDIENTE AL CUARTO TRIMESTRE DE 2014</t>
  </si>
  <si>
    <t>APORTACIÓN INICIAL:   MONTO: $29,250,000.00   FECHA: 28/05/2004
OBSERVACIONES: EN TÉRMINOS DEL CONTRATO DEL FIDEICOMISO CELEBRADO, ESTE SE CONSTITUYE COMO PRIVADO PORQUE LOS RECURSOS PRIVADOS REPRESENTAN EL 51% DE LA APORTACIÓN. SE ENVÍA LA INFORMACIÓN AL TERCER TRIMESTRE DEL 2014, LA OFICINA DEL SECRETARIO TÉCNICO DEL FIDEICOMISO INFORMA QUE LOS ESTADOS FINANCIEROS LLEGARON EL 15 DE ENERO DE 2015, POR LO QUE LA INFORMACIÓN A REPORTAR EN ESTE INFORME TRIMESTRAL NO SE PODRÍA ENVIAR EL MISMO DÍA, POR LO QUE SE COMPROMETIÓ A ENVIAR DICHA INFORMACIÓN EL 16 DE ENERO DE 2015</t>
  </si>
  <si>
    <t>DESTINO: DE ENERO A DICIEMBRE DE 2014 SE HAN DESTINADO RECURSOS PARA PAGAR: -COMISIONES AL MANDATARIO POR $260,000.00 -IVA DE COMISIONES AL MANDATARIO POR $41,600.00
CUMPLIMIENTO DE LA MISIÓN:
SE CONTINÚA CON LA ELABORACIÓN DE UNA PROPUESTA DE CONVOCATORIA PARA LA SELECCIÓN DE DOCENTES SUSCEPTIBLES DE SER BENEFICIADOS CON UN EQUIPO DE CÓMPUTO, DE CONFORMIDAD CON LA DISPONIBILIDAD DE LOS RECURSOS PATRIMONIALES DEL MANDATO, MISMA QUE DEBERÁ SER APROBADA POR EL COMITÉ OPERATIVO DEL D.F. EN SU PRÓXIMA SESIÓN.</t>
  </si>
  <si>
    <t>APORTACIÓN INICIAL:   MONTO: $325,113,182.43   FECHA: 31/05/2010
OBSERVACIONES: -EL IMPORTE DE LOS RENDIMIENTOS FINANCIEROS REPORTADOS CORRESPONDE A LOS INTERESES GENERADOS DE ENERO A DICIEMBRE DE 2014 POR LA INVERSIÓN DE LOS RECURSOS DE SU PATRIMONIO. -LOS DATOS CONTENIDOS SON RESPONSABILIDAD DE LA UR</t>
  </si>
  <si>
    <t>DESTINO: LOS RECURSOS SE APLICARON EN: MONTAJE DE LAS EXPOSICIONES CON LOS VISITANTES SIGUIENTES: DE 2013, LA MALETA MEXICANA, 52,222 VISITANTES; NACIMIENTOS, 1,918 ASISTENTES. EN 2014 DÉSIRÉ CHARNAY, 8,646 VISITANTES; DARWIN, 191,218 VISITANTES; ILYA Y EMILIA KABAKOV, 19,701; MICHAEL LANDY 12,794 VISITANTES.LOS MURALES Y EL EDIFICIO RECIBIERON 31,945 VISITANTES; EXPOSICIONES 2013-2014, 286,499 VISITANTES; EXPOSICIONES Y ACERVO 2014, 31,945 VISITANTES. TOTAL 318,444.
CUMPLIMIENTO DE LA MISIÓN:
LA MISIÓN Y LOS FINES DEL MANDATO, SE HAN CUMPLIDO HA CABALIDAD, EN EL CUARTO TRIMESTRE DEL EJERCICIO FISCAL 2014, POR MEDIO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</si>
  <si>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POR $17,382,405.00 LAS DE LA UNAM POR $1,593,397.00 POR CONCEPTO DE APORTACIONES POR SER AMBOS RECURSOS FEDERALES Y SE DETALLA SU COMPOSICIÓN EN LOS ESTADOS FINANCIEROS. LA DISPONIBILIDAD ES AL 31 DE DICIEMBRE DE 2014 POR UN MONTO DE $10,957,508.00 (CIFRAS PRELIMINARES)</t>
  </si>
  <si>
    <t>DESTINO: EN EL CUARTO TRIMESTRE DEL EJERCICIO FISCAL 2014,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2014 CON LA MISIÓN Y FINES DE APOYO A LA CREACIÓN ARTÍSTICA, A TRAVÉS DE 24 PROGRAMAS CULTURALES. AL 31 DE DICIEMBRE DE 2014 SE OTORGARON 1,723 ESTIMULOS QUE REPRESENTAN UN 90% DE LOS PROGRAMADO</t>
  </si>
  <si>
    <t>APORTACIÓN INICIAL:   MONTO: $5,000,000.00   FECHA: 12/03/1989
OBSERVACIONES: SOLO SE CONSIDERAN LOS RECURSOS PÚBLICOS FEDERALES. EL PATRIMONIO DEL MANDATO INCLUYE LOS RECURSOS FEDERALES QUE SE CANALIZAN A TRAVÉS DE SUBFONDOS CONFORME A LOS ESTADOS FINANCIEROS AL 31/12/2014 (CIFRAS PRELIMINARES) LA DISPONIBILIDAD PRESENTADA CORRESPONDE AL 31 DE DICIEMBRE DE 2014, LA CUAL ASCIENDE A $293,434,003.26</t>
  </si>
  <si>
    <t>DESTINO: DURANTE EL PERÍODO ENERO DICIEMBRE 2014 NO SE HAN OTORGADO AYUDAS ECONÓMICAS A JUBILADOS Y PENSIONADOS DEL IMSS E ISSSTE PARA ADQUISICIÓN DE ÓRTESIS, PRÓTESIS Y APARATOS ORTOPÉDICOS.
CUMPLIMIENTO DE LA MISIÓN:
DURANTE EL PERÍODO ENERO DICIEMBRE 2014, NO SE HAN OTORGADO AYUDAS.</t>
  </si>
  <si>
    <t>DESTINO: SE HAN ENTREGADO UN IMPORTE TOTAL DE $11,783,440,177.72 POR CONCEPTO DE APOYOS, DE ACUERDO AL SISTEMA DE PROTECCIÓN SOCIAL EN SALUD, DURANTE EL PERÌODO DE ENERO-DICIEMBRE 2014
CUMPLIMIENTO DE LA MISIÓN:
SE HAN ENTREGADO UN IMPORTE TOTAL DE $11,783,440,177.72 POR CONCEPTO DE APOYOS, DE ACUERDO AL SISTEMA DE PROTECCIÓN SOCIAL EN SALUD, DURANTE EL PERÌODO DE ENERO-DICIEMBRE 2014</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</si>
  <si>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 LA PRESENTE INFORMACIÓN CORRESPONDIENTE AL FIDEICOMISO DE PRIMAS ES ANTIGÜEDAD POR EL PERIODO DEL 4º. TRIMESTRE 2014, SE CAPTURA HASTA EL DÍA DE HOY DEBIDO AL CAMBIO DE FIDUCIARIA DE BANCO BANORTE A CI BANCO, S.A., PRESENTADO ESTA ÚLTIMO INCONVENIENTES PARA ELABORAR NUESTROS ESTADOS FINANCIEROS EL CIERRE DEL CITADO TRIMESTRE.</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</si>
  <si>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 LA PRESENTE INFORMACIÓN CORRESPONDIENTE AL FIDEICOMISO DE PENSIONES POR EL PERIODO DEL 4º. TRIMESTRE 2014, SE CAPTURA HASTA EL DÍA DE HOY DEBIDO AL CAMBIO DE FIDUCIARIA DE BANCO BANORTE A CI BANCO, S.A., PRESENTADO ESTA ÚLTIMO INCONVENIENTES PARA ELABORAR NUESTROS ESTADOS FINANCIEROS EL CIERRE DEL CITADO TRIMESTRE.</t>
  </si>
  <si>
    <t>REFORMA AGRARIA</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</si>
  <si>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DICIEMBRE DE 2014.</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</si>
  <si>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31 DE DICIEMBRE DE 2014, ADJUNTA AL PRESENTE.</t>
  </si>
  <si>
    <t>APORTACIÓN INICIAL:   MONTO: $160,600.00   FECHA: 01/03/1990
OBSERVACIONES: EL MONTO DE SALDO FINAL DEL EJERCICIO FISCAL ANTERIOS ES EL FINAL DEL TERCER TRIMESTRE, EL MONTO TOTAL CORRESPONDE A LAS APORTACIONES DE LOS EMPLEADOS DE CORETT, DEL SINDICATO Y DEL ORGANISMO. CABE MENCIONAR QUE EL SALDO NETO AL PERIODO QUE SE INFORMA SON LA APORTACIONES DE LA 2DA QUINCENA DE SEPTIEMBRE A LA 2DA QUINCENA DE DICIEMBRE DE 2014. CABE ACLARAR QUE EL PAGO DE LA 2DA. QNA. DE NOV. 2014, FUE REALIZADO EN TIEMPO Y FORMA EL DIA 1O. DE DIC. 2014, POR ESTE ORGANISMO, MISMO QUE NO FUE REFLEJADO POR EL BANCO EN EL EDO. DE CTA. BANCARIO CORRESPONDIENTE, POR LO CUAL SE ANEXA TRANSFERENCIA, POR LO CUAL EXISTE UNA DIFERENCIA ENTRE LO REPORTADO Y LOS ESTADOS DE CTA. BANCARIOS. SE ESTAN REALIZANDO LAS GESTIONES NECESARIAS PARA ACLARAR DICHA OMISION.</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</si>
  <si>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ENVIAN ESTADOS FINANCIEROS AL 31 DE DICIEMBRE DE 2014</t>
  </si>
  <si>
    <t>APORTACIÓN INICIAL:   MONTO: $0.01   FECHA: 17/06/2004
OBSERVACIONES: CON FECHA 29 DE DICIEMBRE DE 2014 FUE PUBLICADO EN EL DIARIO OFICIAL DE LA FEDERACIÓN EL DECRETO POR EL QUE SE ABROGA EL DIVERSO QUE ORDENA LA INTEGRACIÓN DEL FONDO NACIONAL DE APOYO ECONÓMICO A LA VIVIENDA (FONAEVI). EN VIRTUD DE LO ANTERIOR, ACTUALMENTE EL FONHAPO SE ENCUENTRA REALIZANDO LAS GESTIONES EN CONJUNTO CON LA SECRETARÍA DE DESARROLLO AGRARIO, TERRITORIAL Y URBANO, EN SU CARÁCTER DE COORDINADORA DE SECTOR, A EFECTO DE SUSCRIBIR EL CONVENIO DE EXTINCIÓN DEL FIDEICOMISO FONAEVI.</t>
  </si>
  <si>
    <t>APORTACIÓN INICIAL:   MONTO: $999,996.00   FECHA: 27/12/2001
OBSERVACIONES: SE REPORTA LA INFORMACIÓN AL 30 DE DICIEMBRE DE 2014</t>
  </si>
  <si>
    <t>DESTINO: BANOBRAS YA NO EMITIÓ INFORMES DE ESTE FIDEICOMISO CORRESPONDIENTES AL CUARTO TRIMESTRE DE 2014, EN VIRTUD DE QUE ESTE FIDEICOMISO YA ESTÁ EXTINTO
CUMPLIMIENTO DE LA MISIÓN:
BANOBRAS YA NO EMITIÓ INFORMES DE ESTE FIDEICOMISO CORRESPONDIENTES AL CUARTO TRIMESTRE DE 2014, EN VIRTUD DE QUE ESTE FIDEICOMISO YA ESTÁ EXTINTO</t>
  </si>
  <si>
    <t>APORTACIÓN INICIAL:   MONTO: $750,000.00   FECHA: 27/12/2001
OBSERVACIONES: BANOBRAS YA NO EMITIÓ INFORMES DE ESTE FIDEICOMISO CORRESPONDIENTES AL CUARTO TRIMESTRE DE 2014, EN VIRTUD DE QUE ESTE FIDEICOMISO YA ESTÁ EXTINTO</t>
  </si>
  <si>
    <t>APORTACIÓN INICIAL:   MONTO: $1,050,000.00   FECHA: 27/12/2001
OBSERVACIONES: SE REPORTA LA INFORMACIÓN AL 31 DE DICIEMBRE DE 2014</t>
  </si>
  <si>
    <t>APORTACIÓN INICIAL:   MONTO: $500,000.00   FECHA: 27/12/2001
OBSERVACIONES: SE REPORTA LA INFORMACIÓN AL 31 DE DICIEMBRE DE 2014</t>
  </si>
  <si>
    <t>DESTINO: NO SE OBTUVIERON RENDIMIENTOS NI SE REALIZARON APORTACIONES, ASI COMO PAGOS O ENTEROS, SE ADJUNTAN LOS ESTADOS FINANCIEROS AL 31 DE DICIEMBRE DE 2014.
CUMPLIMIENTO DE LA MISIÓN:
SE CUMPLIÓ CON LA ENTREGA DE LOS PREDIOS OBJETO DEL CONTRATO DE MANDATO.</t>
  </si>
  <si>
    <t>APORTACIÓN INICIAL:   MONTO: $4,360,700.00   FECHA: 02/09/1996
OBSERVACIONES: EL CONTRATO DE MANDATO CELEBRADO ENTRE EL FIFONAFE Y LA ENTONCES SRA ES UN CONTRATO TRASLATIVO DE DOMINIO DE TERRENOS, LA APORTACION INICIAL CORRRESPONDE AL VALOR DE LOS TERRENOS MANDATADOS. SE REMITEN LOS EDOS. FINANCIEROS AL 31 DE DICIEMBRE DE 2014.</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</si>
  <si>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DICIEMBRE DE 2014. CABE MENCIONAR QUE LA DIF. ENTRE EL SALDO NETO DEL PERIODO A INFORMAR DE ESTE REPORTE CONTRA EL FLUJO DE EFECTIVO ES DE = 500,033.09, QUE SE INTEGRA POR: PAGO DE IMPTOS. RETENIDOS T Y C 2013 POR 1'611,359.00 -OTRAS ENTRADAS DEL FLUJO DE EFECTIVO POR 454,261.09 - IMPUESTOS POR PAGAR DEL EDO. DE SITUACIÓN FINANCIERA POR 1'649,981.00 Y ACREEDORES DIVERSOS POR 7,150.00</t>
  </si>
  <si>
    <t>DESTINO: PAGO DE HONORARIOS Y COMISIONES (FIDUCIARIOS O BANCARIOS Y HONORARIOS DE AUDITORÍA EXTERNA).
CUMPLIMIENTO DE LA MISIÓN:
LA SEMARNAT REALIZÓ APORTACIONES DURANTE EL EJERCICIO FISCAL 2014 POR $102,341,301.80 PESOS, LO QUE PERMITIÓ QUE EL FONDO APOYARA A 2 PROYECTOS DE EDUCACIÓN Y SENSIBILIZACIÓN AMBIENTAL POR UN IMPORTE DE $18,000,000.00 DE PESOS. ADICIONALMENTE SE APOYÓ UN PROYECTO DE "CERO EMISIONES", POR $20,000,000.00 DE PESOS. POR OTRO LADO, ESTÁN EN CURSO LAS SIGUIENTES CONVOCATORIAS: "CARBONO AZUL" POR $5,200,000.00 PESOS, Y "CONVERSIÓN DE VEHÍCULOS A GAS NATURAL" POR $12,000,000.00 DE PESOS.</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</si>
  <si>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 POR EL EJERCICIO 2013.</t>
  </si>
  <si>
    <t>DIRECCIÓN GENERAL DE GESTIÓN DE LA CALIDAD DEL AIRE Y REGISTRO DE EMISIONES Y TRANSFERENCIA DE CONTAMINANTES</t>
  </si>
  <si>
    <t>DESTINO: DE ENERO A DICIEMBRE DE 2014, LOS EGRESOS CORRESPONDEN AL PAGO DE HONORARIOS FIDUCIARIOS Y COMISIONES POR $1,430,623.61 (QUE CUBRIERON LOS MESES DE SEPTIEMBRE, OCTUBRE, NOVIEMBRE Y DICIEMBRE DE 2014); ASÍ COMO, AL PAGO DE HONORARIOS DE LA AUDITORÍA EXTERNA DEL FIDEICOMISO POR $22,136.86 (PRACTICADO POR UN DESPACHO DESIGNADO POR LA SECRETARÍA DE LA FUNCIÓN PÚBLICA). SE INFORMA QUE EN EL PERIODO DE OCTUBRE - DICIEMBRE DEL 2014, NO SE REALIZARON EROGACIONES DESTINADAS A PROYECTOS, ELLO EN VIRTUD DE QUE NO EXISTEN PROYECTOS VIGENTES.
CUMPLIMIENTO DE LA MISIÓN:
DURANTE EL EJERCICIO 2014, SE CONCLUYÓ LA EJECUCIÓN DE LOS PROYECTOS EN PROCESO, Y SE FIRMÓ EL SEGUNDO CONVENIO MODIFICATORIO AL CONTRATO DEL FIDEICOMISO, MEDIANTE EL CUAL SE TRASPASÓ EL FIDEICOMISO A LA SEMARNAT.</t>
  </si>
  <si>
    <t>APORTACIÓN INICIAL:   MONTO: $1,000,000.00   FECHA: 26/11/1992
OBSERVACIONES: DE ENERO A DICIEMBRE DE 2014 EL COMITÉ TÉCNICO NO APROBÓ NINGÚN NUEVO PROYECTO, SIN EMBARGO, EL PROYECTO (RED TELEMÁTICA) CUYO MONTO POR DESEMBOLSAR ASCENDÍA A $3.9 MILLONES DE PESOS, FUE CANCELADO. POR LO ANTERIOR, NO QUEDA NINGÚN PROYECTO A FINANCIAR POR EL FIDEICOMISO. LOS RECURSOS DEL FIDEICOMISO SE FISCALIZAN A TRAVÉS DE LA SECRETARÍA DE LA FUNCIÓN PÚBLICA (SFP), LA ÚLTIMA REVISIÓN SE LLEVÓ A CABO A TRAVÉS DEL DESPACHO EXTERNO LEBRIJA ÁLVAREZ, DESIGNADO POR LA SFP, PARA EL EJERCICIO 2013.</t>
  </si>
  <si>
    <t>DESTINO: CON FUNDAMENTO EN LOS ARTÍCULOS 50 FRACCIÓN IV DE LA LEY DE CIENCIA Y TECNOLOGÍA; 58 FRACCIONES XI Y XVI DE LA LEY FEDERAL DE LAS ENTIDADES PARAESTATALES; 2° FRACCIÓN XXXIII Y 68 FRACCIÓN I DE LA LEY FEDERAL DE PRESUPUESTO Y RESPONSABILIDAD HACENDARIA; 32 FRACCIÓN II INCISO A) DEL REGLAMENTO DE LA LEY FEDERAL DE PRESUPUESTO Y RESPONSABILIDAD HACENDARIA; 4°, 5° Y 92 DE LA LEY DE PREMIOS, ESTÍMULOS Y RECOMPENSAS CIVILES; 15 B FRACCIÓN I DEL MANUAL DE PERCEPCIONES DE LOS SERVIDORES PÚBLICOS DE LAS DEPENDENCIAS Y ENTIDADES DE LA ADMINISTRACIÓN PÚBLICA FEDERAL; Y, 10 FRACCIÓN II DEL DECRETO DE CREACIÓN DEL IMTA, SE APROBÓ LA APLICACIÓN DE ESTÍMULOS CON RECURSOS NO REGULARIZABLES DEL FONDO DE INVESTIGACIÓN Y DESARROLLO TECNOLÓGICO DEL IMTA A LOS ESPECIALISTAS EN HIDRÁULICA DEL IMTA QUE TUVIERON UN DESEMPEÑO SOBRESALIENTE DURANTE 2013, POR UN MONTO TOTAL DE $3'500,000.00 (TRES MILLONES QUINIENTOS MIL PESOS 00/100 M.N.). LA COMPRA DE EQUIPO POR $7'677,806.52 (SIETE MILLONES SEISCIENTOS SETENTA Y SIETE MIL OCHOCIENTOS SEIS PESOS 52/100 M.N.), Y $537,296.11 (QUINIENTOS TREINTA Y SIETE MIL DOSCIENTOS NOVENTA Y SEIS PESOS 11/100 M.N.), POR PAGO DE BECAS.
CUMPLIMIENTO DE LA MISIÓN:
SE CUMPLE CON EL OTORGAMIENTO DE INCENTIVOS EXTRAORDINARIOS A LOS INVESTIGADORES QUE PARTICIPAN EN LOS PROYECTOS, ESTIPULADO EN LAS REGLAS DE OPERACIÓN DEL FONDO DE INVESTIGACIÓN CIENTÍFICA Y DESARROLLO TECNOLÓGICO DEL IMTA, ASÍ COMO CON LA MODERNIZACIÓN Y ACTUALIZACIÓN DE EQUIPO DE VANGUARDIA PARA EL DESARROLLO DE PROYECTOS DE INVESTIGACIÓN Y EL OTORGAMIENTO DE BECAS PARA SERVICIO SOCIAL, PRÁCTICAS PROFESIONALES, ASÍ COMO 6 PERSONAS CON BECAS DE POSGRADO.</t>
  </si>
  <si>
    <t>APORTACIÓN INICIAL:   MONTO: $400.00   FECHA: 18/05/1993
OBSERVACIONES: 1) SE CUENTA CON ESTADOS FINANCIEROS DICTAMINADOS POR EL DESPACHO EXTERNO DESPACHO LABARTHE &amp; ASOCIADOS, S.C. AL 31 DE DICIEMBRE DE 2013. 2) EL SALDO AL 31 DE DICIEMBRE DE 2014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</si>
  <si>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AVANCE SIGNIFICATIVO EN EL SEGUIMIENTO A LA CONTROVERSIA ORIGINADA PARA LA FORMALIZACIÓN DE LOS PROCESOS LEGALES DEL PREDIO SAN JUAN ATEZCAPAN, ASÍ COMO, EL AVANCE DE LAS ACTIVIDADES REALIZADAS HASTA LA FECHA DE LOS PROYECTOS PRIORITARIOS PARA LA CONSERVACIÓN DEL PREDIO EN MENCIÓN.</t>
  </si>
  <si>
    <t>DESTINO: PAGO DE HONORARIOS Y COMISIONES (FIDUCIARIOS O BANCARIOS).
CUMPLIMIENTO DE LA MISIÓN:
CON FECHA 28 DE NOVIEMBRE DEL AÑO 2014, FUE CELEBRADO EL TERCER CONVENIO MODIFICATORIO AL CONTRATO DE MANDATO PARA EL SANEAMIENTO DE LA EX UNIDAD INDUSTRIAL SALAMANCA, MEDIANTE EL CUAL SE LLEVÓ A CABO LA SUSTITUCIÓN DEL MANDANTE, RECAYENDO DICHA CALIDAD EN LA SEMARNAT, A TRAVÉS DE LA DGGIMAR.</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</si>
  <si>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t>
  </si>
  <si>
    <t>DESTINO: DURANTE EL CUARTO TRIMESTRE DEL 2014,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CUARTO TRIMESTRE DE 2014 LOS APOYOS ESTUVIERON CENTRADOS EN EL PROGRAMA PARA LA CONSERVACIÓN DE ECOSISTEMAS MARINOS Y EN LOS PROGRAMAS DE CUENCAS Y CIUDADES Y CUENCAS COSTERAS. ASIMISMO, SE DESTINARON RECURSOS PARA CUBRIR COSTOS CENTRALES.</t>
  </si>
  <si>
    <t>DESTINO: PAGO DE ESTIMACIONES DE OBRA PÚBLICA PARA LA MODERNIZACIÓN DE LAS INSTALACIONES DE ESTA PROCURADURÍA.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</si>
  <si>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DICIEMBRE DE 2014. ESTE FONDO SE ENTREGÓ EN EL MES DE AGOSTO ENTRE LOS TRABAJADORES OPERATIVOS DEL INACIPE.</t>
  </si>
  <si>
    <t>APORTACIÓN INICIAL:   MONTO: $23,767.25   FECHA: 01/08/2013
OBSERVACIONES: EL FONDO DE AHORRO CAPITALIZABLE DE LOS TRABAJADORES OPERATIVOS DEL INACIPE SE INTEGRA POR APORTACIONES DE LOS TRABAJADORES, DEL INACIPE, DEL SINDICATO Y LOS INTERESES QUE GENERA LA INVERSIÓN DE ESTOS RECURSOS AL 31 DE DICIEMBRE DE 2014. ESTE FONDO SE ENTREGÓ EN EL MES DE AGOSTO ENTRE LOS TRABAJADORES OPERATIVOS DEL INACIPE</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</si>
  <si>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</si>
  <si>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</si>
  <si>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</si>
  <si>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I)FINANCIAR LAS ACCIONES DE ELECTRIFICACIÓN EN COMUNIDADES RURALES Y ZONAS URBANAS MARGINADAS; DE SUMINISTRO DE LÁMPARAS EFICIENTES, Y SUMINISTRO BÁSICO A USUARIOS FINALES CON CONDICIONES DE MARGINACIÓN, Y II) DESTINAR RECURSOS PARA QUE LOS DISTRIBUIDORES Y SUMINISTRADORES DE SERVICIOS BÁSICOS DEN CUMPLIMIENTO A LO ORDENADO EN EL ARTÍCULO 115 DE LA LEY ELÉCTRICA, EN LOS TÉRMINOS Y CONDICIONES QUE ESTABLEZCA LA SENER.
CUMPLIMIENTO DE LA MISIÓN:
FINANCIAR ACCIONES DE ELECTRIFICACIÓN RURAL EN ZONAS MARGINADAS Y SUMINISTRAR LÁMPARAS EFICIENTES A LOS USUARIOS FINALES Y APOYAR A LOS DISTRIBUIDORES DE BIENES ELÉCTRICOS Y SUMINISTRADORES DE LOS SERVICIOS ELÉCTRICOS.</t>
  </si>
  <si>
    <t>APORTACIÓN INICIAL:   MONTO: $3,000,000.00   FECHA: 17/10/2014
OBSERVACIONES: ESTE FIDEICOMISO FUE CREADO EL 30 DE SEPTIEMBRE DE 2014 Y SU APORTACIÓN INICIAL EL 17 DE OCTUBRE DE 2014.</t>
  </si>
  <si>
    <t>DESTINO: PAGO DE HONORARIOS Y COMISIONES FIDUCIARIOS O BANCARIOS LOS EGRESOS ACUMULADOS EN EL PERIODO CORRESPONDEN A GASTOS POR EMISIÓN DE CARTA DE INSTRUCCIÓN NOTARIAL LOS CUALES FUERON DEDUCIDOS DEL RUBRO DE ACREDORES DIVERSOS EN EL ESTADO DE POSICIÓN FINANCIERA AL CIERRE DE DICIEMBRE DE 2014
CUMPLIMIENTO DE LA MISIÓN:
SE ENCUENTRA EN PROCESO DE REVISION EL CONVENIO DE EXTINCIÓN DEL FIDEICOMISO. SE IDENTIFICARON 105 INMUEBLES PENDIENTES DE TRANSMITIR.</t>
  </si>
  <si>
    <t>DESTINO: PAGO DE HONORARIOS AL FIDUCIARIO, PAGO DEL IVA DE LAS CONTRAPRESTACIONES MENSUALES (PAGO DE RENTA DE LOS PERMISIONARIOS) EL FIDEICOMISO SE EXTINGUIO EL 11 DE DICIEMBRE DE 2014.
CUMPLIMIENTO DE LA MISIÓN:
ESTA ES EL ULTIMO INFORME TRIMESTRE CORRESPONDIENTE AL CUARTO TRIMESTRE DE 2014, DADO QUE EL FIDEICOMISO YA SE EXTINGUIO.</t>
  </si>
  <si>
    <t>APORTACIÓN INICIAL:   MONTO: $3,000.00   FECHA: 15/07/1999
OBSERVACIONES: FIDEICOMISO EXTINGUIDO.</t>
  </si>
  <si>
    <t>DESTINO: FINANCIAMIENTO, GASTO OPERATIVO Y APOYO EN PROGRAMAS DE AHORRO DE ENERGIA ELECTRICA EN EL SECTOR RESIDENCIAL Y APOYO AL FIDE EN LA OPERACION DEL PNSEE
CUMPLIMIENTO DE LA MISIÓN:
DE 1990 A SEPTIEMBRE DE 2014 SE HAN FINANCIADO UN TOTAL DE 816,198 ACCIONES DE AHORRO DE ENERGIA ELECTRICA POR UN MONTO DE $2,971.21 MDP. ASIMISMO A JUNIO DE 2014 SE HA APOYADO OPERATIVAMENTE EN LA PROMOCIÓN Y RECUPERACION DE MAS DE 476,000 CREDITOS OTORGADOS POR EL FIDE A TRAVES DEL PROGRAMA DE FINANCIAMIENTO PARA EL AHORRO DE ENERGIA ELECTRICA.</t>
  </si>
  <si>
    <t>DESTINO: GASTOS DE OPERACION Y EJECUCION DE PROYECTOS PARA INDUCIR Y PROMOVER EL AHORRO DE ENERGIA ELECTRICA
CUMPLIMIENTO DE LA MISIÓN:
SE CONCLUYERON 391 PROYECTOS; SE EFECTUARON 6,454 DIAGNOSTICOS ENERGÉTICOS; SE PARTICIPO EN 60 REUNIONES DE LOS COMITES Y SUBCOMITES PARA LA ELABORACION Y ACTUALIZACION DE LAS NORMAS DE EFICIENCIA ENERGETICA; SE REALIZARON 4,944 JORNADAS DE AHORRO DE ENERGIA, PARTICIPANDO 458,736 PERSONAS; SE OTORGO O RENOVO EL SELLO FIDE A 3,370 EQUIPOS DE 79 EMPRESAS. LOS AHORROS ENERGETICOS ASCIENDEN A 1,803 GWH EN CONSUMO.</t>
  </si>
  <si>
    <t>APORTACIÓN INICIAL:   MONTO: $298,822,440.34   FECHA: 27/11/2013
OBSERVACIONES: NOTA ACLARATORIA 1.- EN RELACIÓN CON EL RUBRO "PATRIMONIO NETO TOTAL AL PERÍODO QUE SE REPORTA" DE LOS TRIMESTRES 1° Y 2° DE ESTE AÑO 2014, LAS CANTIDADES REPORTADAS CORRESPONDEN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EL PATRIMONIO NETO TOTAL AL PERÍODO QUE SE REPORTA, CORRESPONDE A LA EXPRESIÓN SEÑALADA EN EL "INFORME SOBRE LA SITUACIÓN FINANCIERA QUE PRESENTÓ EL ACTO JURÍDICO DURANTE EL 4° TRIMESTRE", DE BANJÉRCITO.</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</si>
  <si>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$13,726,684.00 LAS APORTACIONES EN EL PERIODO QUE SE REPORTA POR CUENTA DE LOS FUNCIONARIOS Y LA EMPRESA ASCIENDE A $27,453,368.00 EL PAGO DE HONORARIOS ES CUBIERTO EN UN 100 POR CIENTO POR LOS EMPLEADOS.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</si>
  <si>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 LA INFORMACIÓN QUE SE ENVÍA ES PRELIMINAR Y FUE PROPORCIONADA POR LA COORDINACIÓN DE FINANZAS DE FONATUR MANTENIMIENTO TURÍSTICO, S. A. DE C.V.</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</si>
  <si>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</si>
  <si>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APORTACIÓN INICIAL:   MONTO: $600,000.00   FECHA: 28/11/1995
OBSERVACIONES: EL PERIODO QUE SE REPORTA AL MES DE NOVIEMBRE DE 2014, TODA VEZ QUE ES HASTA ESTE MES EN EL QUE SE CUENTA CON ESTADOS DE CUENTA. EXISTE OTRA SUBCUENTA CON PATRIMONIO TOTAL DE $5,773.08 M.N. AL MISMO MES Y AÑO. PARA CONCORDAR CON LA TABLA SE ADAPTAN LAS CANTIDADES PARA OBTENER EL SALDO NETO DEL PERIODO A INFORMAR.</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</si>
  <si>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Y ENERO A SEPTIEMBRE 2013.</t>
  </si>
  <si>
    <t>APORTACIÓN INICIAL:   MONTO: $3,304,597.31   FECHA: 16/08/2011
OBSERVACIONES: LA VARIACIÓN ENTRE SALDO NETO DEL PERIODO A INFORMAR DE $5,359,643.00 CONTRA EL PATRIMONIO NETO TOTAL AL PERIODO QUE SE REPORTA $3,597,335.00 CORRESPONDE A LAS APLICACIONES PATRIMONIALES POR $736,945.00 Y LA DIFERENCIA ENTRE PATRIMONIO TOTAL NETO DE $169,782.00 CORRESPONDE A LOS ACTIVOS Y A LAS RETENCIONES DE IMPUESTOS QUE SE ENCUENTRAN REFLEJADOS EN LOS ESTADOS FINANCIEROS QUE SE ANEXA</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</si>
  <si>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CUMPLIMIENTO DE LA MISIÓN:
SE DA FORTALECIMIENTO A LA INFRAESTRUCTURA DE TECNOLOGÍAS DE INFORMACIÓN.</t>
  </si>
  <si>
    <t>APORTACIÓN INICIAL:   MONTO: $10,000.00   FECHA: 06/11/2000
OBSERVACIONES: PARA LA INTEGRACIÓN DEL SALDO EN LA CUENTA DEL FIDEICOMISO SE ANEXAN DOS ESTADOS DE CUENTA, UNO QUE CORRESPONDE A LA CUENTA CONCENTRADORA Y UNO MÁS POR UNA SUBCUENTA QUE LO INTEGRA. EL ACTIVO TOTAL DEL FIDEICOMISO EN CUENTA DE BANCOS ASCIENDE A $54, 148,799.23</t>
  </si>
  <si>
    <t>DESTINO: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</si>
  <si>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$10,559.00   FECHA: 17/11/2003
OBSERVACIONES: INFORMACIÓN AL 31 DE DICIEMBRE DEL 2014.</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</si>
  <si>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2014 DEL COMITÉ TÉCNICO DEL FIDEICOMISO REALIZADA EL 29 DE ENERO DE 2014, PRIMERA EXTRAORDINARIA REALIZADA EL 23 DE ABRIL DEL 2014, SEGUNDA EXTRAORDINARIA REALIZADA EL 08 DE SEPTIEMBRE DEL 2014 Y SEGUNDA REUNIÓN ORDINARIA DEL 2014 REALIZADA EL 08 DE DICIEMBRE DEL 2014.</t>
  </si>
  <si>
    <t>DESTINO: COMISIONES BANCARIAS.Y RETIRO DE FONDOS PARA REALIZAR 4 PROYECTOS QUE QUEDARON EN PROCESO DEL 2013, Y SE INICION UN PROYECTO DEL 2015 AUTORIZADO POR EL COMITE TECNICO DEL FIDEICOMISO DE CIDETEQ.
CUMPLIMIENTO DE LA MISIÓN:
----</t>
  </si>
  <si>
    <t>APORTACIÓN INICIAL:   MONTO: $17,704,562.00   FECHA: 27/07/2002
OBSERVACIONES: LAS CIFRAS QUE SE PRESENTAN CORRESPONDEN AL CIERRE DEL MES DE NOVIEMBRE, ESTO DEBIDO A QUE LOS ESTADOS DE CUENTA DEL MES DE DICIEMBRE DE 2014 NO HAN SIDO ENTREGADOS A LA INTITUCIÓN POR PARTE DEL FIDUCIARIO.</t>
  </si>
  <si>
    <t>APORTACIÓN INICIAL:   MONTO: $27,459,862.00   FECHA: 27/09/2000
OBSERVACIONES: LAS CIFRAS QUE SE PRESENTAN CORRESPONDEN AL CIERRE DEL MES DE NOVIMEBRE, ESTO DEBIDO A QUE LOS ESTADOS DE CUENTA DEL MES DE DICIEMBRE DE 2014 NO HAN SIDO ENTREGADOS A LA INTITUCIÓN POR ARTE DEL FIDUCIARIO.</t>
  </si>
  <si>
    <t>DESTINO: APOYO A 17 PROYECTOS DE INVESTIGACION Y DESARROLLO POR $9'543,636.45 Y DEVOLUCIÓN DE DEPÓSITO EN EXCESO DEL 31 DE DIC DE 2013 POR $441,235.29.
CUMPLIMIENTO DE LA MISIÓN:
SE APOYARON 17 PROYECTOS</t>
  </si>
  <si>
    <t>DESTINO: EN 2014 NO SE EFECTUARON RETIROS
CUMPLIMIENTO DE LA MISIÓN:
EN 2014 NO SE EFECTUARON RETIROS</t>
  </si>
  <si>
    <t>DESTINO: FIDEICOMISO PARA EL PAGO DE PRIMAS DE ANTIGÜEDAD Y JUBILACIÓN DE LOS EMPLEADOS DEL CENTRO
CUMPLIMIENTO DE LA MISIÓN:
SE HAN APLICADO LOS INTERESES GENERADOS SOBRE INVERSIONES CORRESPONDIENTES DE ENERO A DICIEMBRE 2014</t>
  </si>
  <si>
    <t>DESTINO: LOS RECURSOS SE APLICARÁN PARA PROYECTOS EN EL DESARROLLO DE NUEVAS TECNOLOGÍAS
CUMPLIMIENTO DE LA MISIÓN:
SE ESTÁN REPORTANDO LOS INTERESES GENERADOS Y LA APORTACION REALIZADA AL MES DE DICIEMBRE 2014</t>
  </si>
  <si>
    <t>DESTINO: SE ANEXAN NOTAS A LOS ESTADOS FINANCIEROS Y ESTADOS DE CUENTAS BANCARIOS DE CHEQUES E INVERSION, PARA LA ACLARACION DE CIFRAS REPORTADAS Y PAPEL DE TRABAJO.
CUMPLIMIENTO DE LA MISIÓN:
EL EN 4TO TRIM. 2014, ESTÁN VIGENTES 10 PROYECTOS DE LOS CUALES DOS ESTAN PENDIENTE DE CANCELAR Y EL RESTO ESTÁN EN EJECUCION</t>
  </si>
  <si>
    <t>DESTINO: APOYA EL FINANCIAMIENTO DE ACTIVIDADES VINCULADAS A LA INVESTIGACIÓN CIENTIFICA, AL DESARROLLO Y A LA FORMACIÓN DE RECURSOS HUMANOS ESPECIALIZADOS.
CUMPLIMIENTO DE LA MISIÓN:
DURANTE EL EJERCICIO SE APROBARON RECURSOS PARA APOYOS Y OTROS GASTOS POR UN MONTO DE $19'166,968.44</t>
  </si>
  <si>
    <t>APORTACIÓN INICIAL:   MONTO: $1,600,000.00   FECHA: 07/11/2000
OBSERVACIONES: LA INFORMACIÓN SE REPORTA EN BASE A LAS CIFRAS QUE REFLEJAN LOS ESTADOS FINANCIEROS DEL FONDO AL CIERRE DEL MES DE DICIEMBRE DE 2014. LOS CUALES FUERON PROPORCIONADOS POR LA SECRETARÍA ADMINISTRATIVA DEL FONDO.</t>
  </si>
  <si>
    <t>DESTINO: APOYO FINANCIERO A INSTITUCIONES A TRAVES DE PROYECTOS PARA LA INVESTIGACION EN MATERIA AGRICOLA, PECUARIA, ACUACULTURA, DERIVADOS DE LA CONVOCATORIA 2001; 7 PARA LA SUBCUENTA DE BIOENERGETICOS Y 9 PARA LA CUENTA DEL FONDO SAGARPA CONACYT.
CUMPLIMIENTO DE LA MISIÓN:
DE LOS 4 PROYECTOS FORMALIZADOS DE LA CONVOCATORIA 2013-2 DE LA CUENTA PRINCIPAL DEL FONDO, SE REALIZÓ LA RADICACIÓN DE RECURSOS DE LA PRIMERA ETAPA A TRES DE ELLOS, UNO SE ENCUENTRA PENDIENTE YA QUE SE REALIZÓ CONVENIO MODIFICATORIO POR REDISTRIBUCIÓN DEL PRESUPUESTO, ADICIONAL A ESO, LA SECRETARIA ADMINISTRATIVIA SE ENCUENTRA ESPERANDO LA VALIDACION DE QUE LA CUENTA BANCARIA POR PARTE DE NAFIN. EN VIGENCIA SE ENCUENTRAN PROYECTOS DE LAS CONVOCATORIAS 2010, 2011, 2012 Y 2013</t>
  </si>
  <si>
    <t>APORTACIÓN INICIAL:   MONTO: $2,100,000.00   FECHA: 20/12/2001
OBSERVACIONES: LA INFORMACIÓN SE REPORTA EN BASE A LAS CIFRAS QUE REFLEJAN LOS ESTADOS FINANCIEROS DEL FONDO AL CIERRE DEL MES DE DICIEMBRE DE 2014.</t>
  </si>
  <si>
    <t>APORTACIÓN INICIAL:   MONTO: $15,000,000.00   FECHA: 21/12/2001
OBSERVACIONES: LA INFORMACIÓN SE REPORTA EN BASE EN LAS CIFRAS DE LOS ESTADOS DE CUENTA BANCARIOS DEL FONDO AL CIERRE DEL MES DE DICIEMBRE Y SALDO CUENTA OPERATIVA AL MES DE OCTUBRE DE 2014.</t>
  </si>
  <si>
    <t>DESTINO: APOYOS PARA LA INVESTIGACION CIENTIFICA Y TECNOLOGICA DEL FONDO SECTORIAL DE INVESTIGACIÓN Y DESARROLLO EN CIENCIAS NAVALES
CUMPLIMIENTO DE LA MISIÓN:
DENTRO DEL EJERCICIO 2014, LA SHCP AUTORIZO A LA SEMAR 50 MDP DE LOS CUALES 15 MDP SE APORTARO AL PATRIMONIO DEL FONDO EN EL MES DE MARZO, LOS 35 MDP RESTANTES SE TRANSFIRIERON AL RAMO 38 CONACYT, CONSIDERANDO EN LA MEDIDA DE LO POSIBLE EN EL MES DE ENERO SEA TRANSFERIDOS A LA CUENTA REFERENCIA DEL FONDO MEDIANTE NAFIN.</t>
  </si>
  <si>
    <t>APORTACIÓN INICIAL:   MONTO: $10,000,000.00   FECHA: 20/12/2001
OBSERVACIONES: LA INFORMACIÓN SE REPORTA EN BASE A LAS CIFRAS QUE REFLEJAN LOS ESTADOS FINANCIEROS DEL FONDO AL CIERRE DEL MES DE DICIEMBRE DE 2014.</t>
  </si>
  <si>
    <t>DESTINO: APOYOS PARA LA INVESTIGACION CIENTIFICA Y TECNOLOGICA EN LOS SECTORES ESTRATEGICOS DEL ESTADO DE LA REPÚBLICA MÉXICANA DONDE SE DESARROLLAN LAS ACTIVIDADES.
CUMPLIMIENTO DE LA MISIÓN:
DURANTE EL PERIODO QUE SE INFORMA HAN APORTADO $146,543,591.00 MILLONES DE PESOS Y SE HAN APROBADO 109´136.003.21 MILLONES DE PESOS PARA EL DESARROLLO DE PROYECTOS.</t>
  </si>
  <si>
    <t>APORTACIÓN INICIAL:   MONTO: $29,000,000.00   FECHA: 07/03/2002
OBSERVACIONES: FONDO DE INNOVACIÓN TECNOLÓGICA SECRETARÍA DE ECONOMÍA - FIT LA INFORMACIÓN SE REPORTA EN BASE A LAS CIFRAS QUE REFLEJAN LOS ESTADOS FINANCIEROS DEL FONDO AL CIERRE DEL MES DE DICIEMBRE DE 2014.</t>
  </si>
  <si>
    <t>APORTACIÓN INICIAL:   MONTO: $13,184,700.00   FECHA: 15/03/2002
OBSERVACIONES: FONDO SECTORIAL PARA LA VIVIENDA (CONAVI) LA INFORMACIÓN SE REPORTA EN BASE A LAS CIFRAS QUE REFLEJAN EL FORMATO ADMINISTRATIVO DEL FONDO AL CIERRE DEL MES DE DICIEMBRE DE 2014 ENVIADO POR EL SECRETARIO ADMINISTRATIVO DEL FONDO Y SU ESTADO FINANCIERO.</t>
  </si>
  <si>
    <t>DESTINO: APOYOS PARA LA INVESTIGACIÓN CIENTÍFICA Y TECNOLÓGICA DEL ESTADO EN EL SECTOR AMBIENTAL.
CUMPLIMIENTO DE LA MISIÓN:
PRINCIPALES ACCIONES REALIZADAS DURANTE 2014: A) CONFORMACION E INSTALACIÓN DE NUEVO COMITÉ TÉCNICO Y DE ADMINISTRACIÓN, CON OBJETO DE DAR CONTINUIDAD A LA OPERACION DEL FONDO; B) SE LLEVARON A CABO DOS SESIONES ORDINARIAS DE ESTE NUEVO COMITÉ; C) SE RECIBIERON APORTACIONES ADICIONALES AL PATRIMONIO; D) SE LANZO CONVOCATORIA 2014 EN EL MES DE DICIEMBRE.</t>
  </si>
  <si>
    <t>APORTACIÓN INICIAL:   MONTO: $108,191,470.00   FECHA: 21/12/2001
OBSERVACIONES: POR LO QUE RESPECTA A LA INFORMACIÒN PRESENTADA EN INDICADOR ESTA SE PRESENTA CON CIFRAS ACUMULADAS. LA INFORMACIÓN SE REPORTA EN BASE A LAS CIFRAS QUE REFLEJAN LOS ESTADOS FINANCIEROS DEL FONDO AL CIERRE DEL MES DICIEMBRE DE 2014.</t>
  </si>
  <si>
    <t>DESTINO: PROYECTOS DE INVESTIGACIÓN CIENTÍFICA, DESARROLLO TECNOLOGICO Y FORMACION DE CIENTIFICOS Y TECNÓLOGOS.
CUMPLIMIENTO DE LA MISIÓN:
DURANTE EL PERIODO QUE SE INFORMA HAN APORTADO 112 MILLONES DE PESOS Y SE HAN APROBADO 187 MILLONES DE PESOS PARA EL DESARROLLO DE PROYECTOS.</t>
  </si>
  <si>
    <t>APORTACIÓN INICIAL:   MONTO: $40,000,000.00   FECHA: 16/10/2002
OBSERVACIONES: LA INFORMACIÓN SE REPORTA CON BASE EN LAS CIFRAS DE LOS ESTADOS FINANCIEROS DEL FONDO, AL CIERRE DE DICIEMBRE 2014.</t>
  </si>
  <si>
    <t>DESTINO: APOYOS PARA LA INVESTIGACION CIENTIFICA Y TECNOLOGICA DEL SECTOR FORESTAL ASÍ COMO PROYECTOS DE CÉLULAS DIVULGATIVAS.
CUMPLIMIENTO DE LA MISIÓN:
DURANTE EL PERIODO QUE SE INFORMA HAN APORTADO 12.4 MILLONES DE PESOS; EL 28/08/14 SE FORMALIZÓ EL PROY APROBADO POR EL CTYA DE LA CONVOCATORIA C01-2014 (234547-UAQ $14.15 MDP), EL 12/12/14 MEDIANTE ASIGNACIÓN DIRECTA EL CTYA AUTORIZÓ AL CICY EL PROYECTO 249578 $1.5MDP</t>
  </si>
  <si>
    <t>APORTACIÓN INICIAL:   MONTO: $18,000,000.00   FECHA: 17/09/2002
OBSERVACIONES: LA INFORMACIÓN SE REPORTA EN BASE A LAS CIFRAS QUE REFLEJAN LOS ESTADOS FINANCIEROS DEL FONDO AL CIERRE DEL MES DE DICIEMBRE DE 2014.</t>
  </si>
  <si>
    <t>APORTACIÓN INICIAL:   MONTO: $15,000,000.00   FECHA: 20/12/2002
OBSERVACIONES: FONDO SECTORIAL DE INVESTIGACIÓN PARA EL DESARROLLO AEROPUERTARIO Y LA NAVEGACIÓN AÉREA (ASA) LA INFORMACIÓN SE REPORTA EN BASE A LAS CIFRAS QUE REFLEJAN LOS ESTADOS FINANCIEROS DEL FONDO AL CIERRE DEL MES DE DICIEMBRE.</t>
  </si>
  <si>
    <t>DESTINO: PROYECTOS DE INVESTIGACIÓN CIENTÍFICA,DESARROLLO TECNOLOGICO Y FORMACION DE CIENTIFICOS Y TECNOLOGOS.
CUMPLIMIENTO DE LA MISIÓN:
"DURANTE EL PERIODO QUE SE INFORMA SE HAN FORMALIZADO 892.14 MILLONES DE PESOS PARA EL DESARROLLO DE PROYECTOS Y GASTO OPERATIVO."</t>
  </si>
  <si>
    <t>APORTACIÓN INICIAL:   MONTO: $117,300,000.00   FECHA: 19/12/2002
OBSERVACIONES: LA INFORMACIÓN SE REPORTA EN BASE A LAS CIFRAS QUE REFLEJAN LOS ESTADOS FINANCIEROS DEL FONDO AL CIERRE DEL MES DE DICIEMBRE 2014. EN EL RUBRO DE OTROS PRODUCTOS Y BENEFICIOS QUE SE REPORTA SE INCLUYE UN MONTO DE $9'866,607.00 QUE FORMA PARTE DEL SALDO DE ACREEDORES DIVERSOS YA QUE SE ENCUENTRA EN PROCESO DE IDENTIFICACIÓN.</t>
  </si>
  <si>
    <t>APORTACIÓN INICIAL:   MONTO: $110,000,000.00   FECHA: 20/12/2002
OBSERVACIONES: LA INFORMACION QUE SE REPORTA PRESENTA CIFRAS AL MES DE DICIEMBRE 2014 BASADOS EN LOS ESTADOS FINANCIEROS, PRESENTADOS POR EL FONDO.</t>
  </si>
  <si>
    <t>DESTINO: APOYOS PARA LA INVESTIGACIÓN CIENTÍFICA Y TECNOLOGICA DE TEMAS DE GÉNERO
CUMPLIMIENTO DE LA MISIÓN:
"DURANTE EL PERIODO QUE SE INFORMA SE HAN APORTADO 14 MILLONES DE PESOS Y SE HAN APROBADO 9.3 MILLONES PARA EL DESARROLLO DE PROYECTOS."</t>
  </si>
  <si>
    <t>APORTACIÓN INICIAL:   MONTO: $4,000,000.00   FECHA: 20/12/2002
OBSERVACIONES: FONDO SECTORIAL DE INVESTIGACIÓN Y DESARROLLO INMUJERES LA INFORMACIÓN SE REPORTA EN BASE A LAS CIFRAS QUE REFLEJAN LOS ESTADOS FINANCIEROS DEL FONDO AL CIERRE DEL MES DE DICIEMBRE DE 2014.</t>
  </si>
  <si>
    <t>DESTINO: APOYOS PARA DESARROLLO DE PROYECTOS DE INNOVACIÓN Y DESARROLLO TECNOLÓGICO DEL SECTOR DE ENERGÍA.
CUMPLIMIENTO DE LA MISIÓN:
DURANTE EL PERIODO QUE SE INFORMA NO HUBO APORTACIONES NI APROBACIÓN DE PROYECTOS. NO OBSTANTE LO ANTERIOR, HAY PROYECTOS EN REALIZACIÓN.</t>
  </si>
  <si>
    <t>APORTACIÓN INICIAL:   MONTO: $30,000,000.00   FECHA: 24/09/2003
OBSERVACIONES: LA INFORMACIÓN SE REPORTA CON BASE EN LAS CIFRAS QUE REFLEJAN LOS ESTADOS FINANCIEROS DEL FONDO AL CIERRE DEL MES DE DICIEMBRE 2014.</t>
  </si>
  <si>
    <t>APORTACIÓN INICIAL:   MONTO: $24,000,000.00   FECHA: 24/12/2003
OBSERVACIONES: FONDO SECTORIAL DE INVESTIGACIÓN Y DESARROLLO SOBRE EL AGUA (CONAGUA) LA INFORMACIÓN SE REPORTA EN BASE A LAS CIFRAS QUE REFLEJAN LOS ESTADOS DE CUENTA BANCARIOS DEL FONDO AL CIERRE DEL MES DE DICIEMBRE DE 2014.</t>
  </si>
  <si>
    <t>DESTINO: APOYOS PARA LA INVESTIGACION CIENTIFICA Y TECNOLOGICA DEL SECTOR DE S.R.E.
CUMPLIMIENTO DE LA MISIÓN:
"DURANTE EL PERIODO QUE SE INFORMA SE APORTARON $11,300,000.00 (ONCE MILLONES TRECIENTOS MIL PESOS), PARA APROBAR PROYECTOS DE INVESTIGACIÓN Y ESTUDIOS DE CARÁCTER ESTRATEGICO NACIONAL QUE SIRVAN DE INSUMO A LA POLÍTICA EXTERIOR Y APOYO A LA COOPERACIÓN INTERNACIONAL DEL PAÍS, ASI COMO TEMAS PRIORITARIOS CON ORGANISMOS INTERNACIONALES, INSTITUCIONES GUBERNAMENTALES Y ACADEMICAS. "</t>
  </si>
  <si>
    <t>APORTACIÓN INICIAL:   MONTO: $5,000,000.00   FECHA: 23/01/2004
OBSERVACIONES: FONDO SECTORIAL DE INVESTIGACIÓN SRE-CONACYT LA INFORMACIÓN SE REPORTA EN BASE A LAS CIFRAS QUE REFLEJAN LOS ESTADOS FINANCIEROS AL CIERRE DEL MES DE DICIEMBRE DE 2014.</t>
  </si>
  <si>
    <t>DESTINO: PROMOVER ACCIONES CIENTÍFICAS, TECNOLÓGICAS Y DE INNOVACIÓN DE ALTO IMPACTO Y LA FORMACIÓN DE RECURSOS HUMANOS ESPECIALIZADOS QUE CONTRIBUYAN AL DESARROLLO NACIONAL E INTERNACIONAL.
CUMPLIMIENTO DE LA MISIÓN:
DURANTE EL PERIODO QUE SE REPORTA SE APROBARON RECURSOS PARA APOYO DE PROYECTOS Y GASTO OPERATIVO POR $ 343'540,897.62.</t>
  </si>
  <si>
    <t>APORTACIÓN INICIAL:   MONTO: $2,000,000.00   FECHA: 20/12/2007
OBSERVACIONES: FONDO DE COOPERACION INTERNACIONAL EN CIENCIA Y TECNOLOGIA UE-MEXICO LA INFORMACIÓN SE REPORTA EN BASE A LAS CIFRAS QUE REFLEJAN LOS ESTADOS FINANCIEROS DEL FONDO AL CIERRE DEL MES DE DICIEMBRE DE 2014.</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</si>
  <si>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$3,669,096,217.80 PESOS Y SE HAN REALIZADO GASTOS POR 2,104,319,657.54 PESOS POR APOYO A PROYECTOS Y GASTOS DE ADMINISTRACIÓN DEL FONDO.</t>
  </si>
  <si>
    <t>APORTACIÓN INICIAL:   MONTO: $207,725,000.00   FECHA: 23/09/2008
OBSERVACIONES: SE PRESENTAN EN EL CUMPLIMIENTO DE LA MISIÓN CIFRAS ACUMULADAS EN MILLONES DE PESOS. LA INFORMACIÓN SE REPORTA EN BASE A LAS CIFRAS QUE REFLEJAN LOS ESTADOS FINANCIEROS DEL FONDO AL CIERRE DEL MES DE DICIEMBRE DE 2014. LOS CUALES FUERON PROPORCIONADOS POR LA FIDUCIARIA DEL FONDO.</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</si>
  <si>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$1,128,952,682.40 DE PESOS Y SE HAN REALIZADO GASTOS POR 742,994,605.58 PESOS EN APOYO A PROYECTOS Y GASTOS DE ADMINISTRACIÓN.</t>
  </si>
  <si>
    <t>APORTACIÓN INICIAL:   MONTO: $37,760,000.00   FECHA: 23/09/2008
OBSERVACIONES: EN EL SALDO INICIAL SE INCLUYE LA CUENTA DE CHEQUES PARA GASTOS OPERATIVOS LA INFORMACIÓN SE REPORTA EN BASE A LAS CIFRAS QUE REFLEJAN LOS ESTADOS FINANCIEROS DEL FONDO AL CIERRE DEL MES DE DICIEMBRE DE 2014. LOS CUALES FUERON PROPORCIONADOS POR LA FIDUCIARIA DEL FONDO.</t>
  </si>
  <si>
    <t>DESTINO: APOYOS PARA LA INVESTIGACION CIENTIFICA Y TECNOLOGICA DE LA CONVOCATORIA 2013.
CUMPLIMIENTO DE LA MISIÓN:
DURANTE EL PERIODO QUE SE INFORMA QUE SE HAN APROBADO 8 PROYECTOS DE LA CONVOCATORIA 2014.</t>
  </si>
  <si>
    <t>APORTACIÓN INICIAL:   MONTO: $2,800,000.00   FECHA: 02/12/2008
OBSERVACIONES: LA INFORMACIÓN SE REPORTA EN BASE A LAS CIFRAS QUE REFLEJAN LOS ESTADOS FINANCIEROS DEL FONDO AL CIERRE DEL MES DE DICIEMBRE DE 2014.</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</si>
  <si>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2 CONVOCATORIAS DE LAS CUALES SE AUTORIZARON APOYOS POR $94.1 MILLONES DE PESOS.</t>
  </si>
  <si>
    <t>APORTACIÓN INICIAL:   MONTO: $50,000,000.00   FECHA: 19/02/2009
OBSERVACIONES: POR LO QUE RESPECTA A LA INFORMACIÒN PRESENTADA EN INDICADOR SE PRESENTA CON CIFRAS ACUMULADAS. LA INFORMACIÓN SE REPORTA EN BASE A LAS CIFRAS QUE REFLEJAN LOS ESTADOS FINANCIEROS DEL FONDO AL CIERRE DEL MES DE DICIEMBRE DE 2014.</t>
  </si>
  <si>
    <t>DESTINO: APOYOS PARA LA INVESTIGACIÓN CIENTÍFICA Y TECNOLÓGICA (2 PROYECTOS CONVOCATORIA 2011 Y 7 PROYECTOS CONVOCATORIA 2012 TOTALMENTE MINISTRADOS), HONORARIOS FIDUCIARIOS, PAGO DESPACHO CONTABLE Y GASTOS DE OPERACIÓN. CONVOCATORIA 2013 1, 7 PROYECTOS EN FORMALIZACIÓN.
CUMPLIMIENTO DE LA MISIÓN:
CONVOCATORIA 2013-1, 7 PROYECTOS FORMALIZADOS. EL 10 DE NOVIEMBRE DE 2014 SE EMITIÓ LA CONVOCATORIA 2014.</t>
  </si>
  <si>
    <t>APORTACIÓN INICIAL:   MONTO: $50,000,000.00   FECHA: 31/12/2009
OBSERVACIONES: AL 31 DE DICIEMBRE DE 2014, EL SALDO POR MINISTRAR DE LA CONVOCATORIA 2013-1 ES POR LA CANTIDAD DE $4,826,965.96. EL DESPACHO ALTIERI, GAONA Y HOPER, S.C., REALIZÓ AUDITORÍA FINANCIERA DEL EJERCICIO TERMINADO AL 31 DE DICIEMBRE DE 2013, ENTREGANDO EL DICTAMEN EN SEPTIEMBRE DE 2014. LA INFORMACIÓN SE REPORTA EN BASE A LAS CIFRAS QUE REFLEJAN LOS ESTADOS FINANCIEROS DEL FONDO AL CIERRE DEL MES DE DICIEMBRE DE 2014.</t>
  </si>
  <si>
    <t>APORTACIÓN INICIAL:   MONTO: $139,286,812.00   FECHA: 27/09/2010
OBSERVACIONES: LA INFORMACIÓN SE REPORTA CON BASE EN LAS CIFRAS QUE REFLEJAN LOS ESTADOS FINANCIEROS DEL FONDO AL CIERRE DEL MES DE DICIEMBRE DE 2014.</t>
  </si>
  <si>
    <t>APORTACIÓN INICIAL:   MONTO: $5,000,000.00   FECHA: 16/11/2011
OBSERVACIONES: FONDO SECTOR INIFED-CONACYT LA INFORMACIÓN SE REPORTA EN BASE A LAS CIFRAS QUE REFLEJAN LOS ESTADOS FINANCIEROS DEL FONDO AL CIERRE DEL MES DE DICIEMBRE DE 2014. SE ANEXA EL ESTADO DE CUENTA DEL BANCO HSBC AL MES DE OCTUBRE YA QUE POR PROBLEMAS DE INACTIVIDAD EN LA CUENTA NO FUE POSIBLE LA ENTREGA A ESTA DIRECCIÓN, LA CUENTA NO HA TENIDO MOVIMIENTOS DE ESTE MES A LA FECHA.</t>
  </si>
  <si>
    <t>APORTACIÓN INICIAL:   MONTO: $3,000,000.00   FECHA: 14/08/2014
OBSERVACIONES: LA INFORMACIÓN SE REPORTA EN BASE A LAS CIFRAS QUE REFLEJAN LOS ESTADOS FINANCIEROS DEL FONDO AL CIERRE DEL MES DE DICIEMBRE DE 2014.</t>
  </si>
  <si>
    <t>DESTINO: FINANCIAR EL GASTO Y LAS INVERSIONES DE LOS PROYECTOS DE INVESTIGACIÓN, DESARROLLO TECNOLÓGICO E INNOVACIÓN, QUE REQUIERA EL SECTOR EN LAS ÁREAS DE CONOCIMIENTO DEL EJÉRCITO Y FUERZA AÉREA MEXICANOS.
CUMPLIMIENTO DE LA MISIÓN:
SE ENCUENTRA EN FASE DE EVALUACIÓN DE LAS PROPUESTAS.</t>
  </si>
  <si>
    <t>APORTACIÓN INICIAL:   MONTO: $8,000,000.00   FECHA: 30/05/2014
OBSERVACIONES: LA INFORMACIÓN SE REPORTA EN BASE A LAS CIFRAS QUE REFLEJAN LOS ESTADOS FINANCIEROS AL CIERRE DEL MES DE DICIEMBRE DE 2014.</t>
  </si>
  <si>
    <t>APORTACIÓN INICIAL:   MONTO: $15,000,000.00   FECHA: 07/07/2014
OBSERVACIONES: LA INFORMACIÓN SE REPORTA EN BASE A LAS CIFRAS QUE REFLEJAN LOS ESTADOS FINANCIEROS DEL FONDO AL CIERRE DEL MES DE DICIEMBRE DE 2014.</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</si>
  <si>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t>
  </si>
  <si>
    <t>APORTACIÓN INICIAL:   MONTO: $10,000,000.00   FECHA: 12/11/2010
OBSERVACIONES: EN ESTE TRIMESTRE SE GENERARON ÚNICAMENTE PRODUCTOS FINANCIEROS POR EL PATRIMONIO INVERTIDO EN LA INSTITUCIÓN BANCARIA.</t>
  </si>
  <si>
    <t>APORTACIÓN INICIAL:   MONTO: $2,000,000.00   FECHA: 23/05/2013
OBSERVACIONES: SE ADJUNTA ESTADOS FINANCIEROS Y ESTADO DE CUENTA, ASÍ COMO FLUJO DE EFECTIVO QUE CORRESPONDEN AL PERIODO QUE SE REPORTA.</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</si>
  <si>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</si>
  <si>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</si>
  <si>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</si>
  <si>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</si>
  <si>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$10,000.00   FECHA: 19/12/2013
OBSERVACIONES: NINGUNA</t>
  </si>
  <si>
    <t>APORTACIÓN INICIAL:   MONTO: $11,027,528.68   FECHA: 28/10/2004
OBSERVACIONES: EL IMPORTE DE EGRESOS ACUMULADOS SE REFIERE A LOS MONTOS EROGADOS PARA PROYECTOS APOYADOS EN EL PERIODO ENERO A DICIEMBRE DE 2014</t>
  </si>
  <si>
    <t>DESTINO: A)APORTACION CONCURRENTE DEL PROYECTO DENOMINADO "LABORATORIO DE DISEÑO DE SISTEMAS ROBOTIZADOS" DEL CIDESI-EDO. DE MEXICO POR $5,000,000 PARA LA CONCLUSION DE LA PLANTA BAJA Y EL EDIFICIO DE INGENIERIA. B)APROBACION POR UN MONTO DE $3,291,604 PARA LA REPOSICION DE VEHICULOS, NECESARIOS PARA LOS PROYECTOS. C)ADQUISICION DE MOBILIARIO Y EQUIPO PARA LAS AREAS DE SISTEMAS MECANICOS, TECNOLOGIAS DE LA INFORMACION Y AREAS DE APOYO.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</si>
  <si>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REPORTE DE LOS FINES U OBJETIVOS ALCANZADOS EN EL CUARTO TRIMESTRE DEL 2014 CON EL FIDEICOMISO CIDESI 1.- SE GENERARON INTERESES BANCARIOS EN EL PERÍODO DE OCTUBRE-DICIEMBRE, POR LA CANTIDAD DE $412,898.52 (CUATROCIENTOS DOCE MIL OCHOCIENTOS NOVENTA Y OCHO PESOS 52/100 M.N.), TENIENDO UN ACUMULADO EN EL PERÍODO QUE ASCIENDE A $1,432,823.80 2.- COMISIONES BANCARIAS POR LA ADMINISTRACIÓN DE LA CUENTA DEL CUARTO TRIMESTRE DEL 2014, POR UN IMPORTE DE $ 26,806.31 (VEINTE Y SEIS MIL OCHOCIENTOS SEIS PESOS 31/100 M.N.), TENIENDO UN ACUMULADO EN EL PERÍODO QUE ASCIENDE A $90,929.45 3.- EL 22 DE AGOSTO DEL PRESENTE, SE LLEVÓ A CABO UNA TRANSFERENCIA DE RECURSOS AUTOGENERADOS AL FONDO DEL FIDEICOMISO POR UN MONTO DE $15,000,000. 4.- EL 22, 24 Y 30 DE DICIEMBRE, SE LLEVARON A CABO TRANSFERENCIAS AL FONDO POR $34,000,000; $8,000,000 Y $13,000,000 RESPECTIVAMENTE, SUMANDO UN TOTAL DE $55,000,000.</t>
  </si>
  <si>
    <t>DESTINO: EL DESTINO DE LOS RECURSOS AL 4TO. TRIMESTRE 2014 FUE PARA LO SIGUIENTE: .ANALISIS METAGENOMICOS DE LA BIODIVERSIDAD NACIONAL PARA LA SOLUCION DE PROBLEMAS AMBIENTALES ESTRATEGICOS POR EL IMPORTE DE $192,000.00 .DISEÑO Y DESARROLLO DE CONVERTIDORES DE ENERGIA DE OLEAJE (DESCEO) POR EL IMPORTE DE $442,000.00 .FORTALECIMIENTO DE LA INFRAESTRUCTURA DE DIVERSAS AREAS, ASI COMO PARA PROYECTOS DE INVESTIGACION DEL CICESE POR EL IMPORTE DE $7,062,000,00 .APOYO A LOS PROYECTOS DE INVESTIGACION DEL GRUPO CANEK POR EL IMPORTE DE $10,000,000.00 .APOYO FUNDACION MICROSOFT RESEARCH FACULTY FELLOWSHIP EN 2013 POR EL IMPORTE DE $650,000.00 .ESTUDIOS OCEANOGRAFICOS DEL PACIFICO MEXICANO Y GOLFO DE CALIFORNIA POR EL IMPORTE DE $7,100,800.00 .GRUPO DE CUENCAS DE LA DIVISION DE CIENCIAS DE LA TIERRA POR EL IMPORTE DE $1,160,000.00 . EN EL MES DE ABRIL SE DEVOLVIERON AL FONDO $-183,003.56 PARA EL PROYECTO "PAGO A PARTICIPANTES EN LOS PROYECTOS CON OTRAS INSTITUCIONES" .FORTALECIMIENTO DE LA INFRAESTRUCTURA DEL DEPARTAMENTO DE OCEANOGRAFIA FISICA POR EL IMPORTE DE $345,000.00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</si>
  <si>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4TO. TRIM DE 2014, RESULTANDO UNA DISPONIBILIDAD DE $116,148,304.71</t>
  </si>
  <si>
    <t>DESTINO: DE ACUERDO CON EL REGLAMENTO VIGENTE DE LA PRESTACIÓN DE FONDO DE AHORRO SE DESTINARÁ PARA EL OTORGAMIENTO DE PRÉSTAMOS Y RETIROS A LAS SOLICITUDES DE LOS EMPLEADOS INTERESADOS.
CUMPLIMIENTO DE LA MISIÓN:
SE OPERARON EL 100% DE LAS 455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</si>
  <si>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2014 CONTEMPLADAS EN EL PLAN ESTRATÉGICO DE MEDIANO PLAZO. 3)APOYAR A PROYECTOS DE INFRAESTRUCTURA INSTITUCIONAL
CUMPLIMIENTO DE LA MISIÓN:
1)SE APOYÓ A LA UNIDAD HERMOSILLO Y A SUS 5 UNIDADES REGIONALES, 2)SE APOYÓ AL ALCANCE DE LAS METAS COMPROMETIDAS PARA EL EJERCICIO 2014 CONTEMPLADAS EN EL PLAN ESTRATÉGICO DE MEDIANO PLAZO. 3)SE APOYÓ A PROYECTOS DE INFRAESTRUCTURA INSTITUCIONAL</t>
  </si>
  <si>
    <t>DESTINO: APOYOS PARA LA INVESTIGACIÓN CIENTIFICA Y TECNOLÓGICA DEL ESTADO DE AGUASCALIENTES
CUMPLIMIENTO DE LA MISIÓN:
DURANTE EL PERIODO QUE SE INFORMA HAN APORTADO $70'000,000.00 MILLONES DE PESOS Y SE HAN APROBADO $60'000,000.00 MILLONES DE PESOS PARA EL DESARROLLO DE PROYECTOS.</t>
  </si>
  <si>
    <t>APORTACIÓN INICIAL:   MONTO: $5,000,000.00   FECHA: 12/04/2002
OBSERVACIONES: EL CONACYT Y EL GOBIERNO DEL ESTADO DE AGUASCALIENTES SON FIDEICOMITENTES. LA INFORMACIÓN SE REPORTA EN BASE A LAS CIFRAS QUE REFLEJAN LOS ESTADOS FINANCIEROS DEL FONDO AL CIERRE DEL MES DE DICIEMBRE DE 2014.</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</si>
  <si>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SEPTIEMBRE DE 2014,DADO QUE A LA FECHA NO SE HAN RECIBIDO POR PARTE DE LA SECRETARIA ADMINISTRATIVA DEL FONDO LOS INFORMES FINANCIEROS AL CIERRE DE DICIEMBRE DE 2014.</t>
  </si>
  <si>
    <t>DESTINO: APOYOS PARA LA INVESTIGACION CIENTIFICA Y TECNOLOGICA DEL ESTADO DE COAHUILA DE ZARAGOZA
CUMPLIMIENTO DE LA MISIÓN:
DURANTE EL PERIODO QUE SE INFORMA HAN APORTADO 46 MILLONES DE PESOS ENTRE LA FEDERACIÓN Y EL ESTADO DE COAHUILA Y SE HAN APROBADO 46 MILLONES DE PESOS PARA EL DESARROLLO DE PROYECTOS.</t>
  </si>
  <si>
    <t>APORTACIÓN INICIAL:   MONTO: $8,000,000.00   FECHA: 01/03/2002
OBSERVACIONES: EL CONACYT Y EL GOBIERNO DEL ESTADO DE COAHUILA PARTICIPAN COMO FIDEICOMITENTES EN EL FONDO. LA INFORMACIÓN SE REPORTA EN BASE A LAS CIFRAS QUE REFLEJAN LOS ESTADOS FINANCIEROS DEL FONDO AL CIERRE DEL MES DE DICIEMBRE DE 2014.</t>
  </si>
  <si>
    <t>DESTINO: APOYO PARA LA INVESTIGACION CIENTIFICA Y TECNOLOGICA DEL ESTADO DE CHIAPAS
CUMPLIMIENTO DE LA MISIÓN:
DURANTE EL PERIODO QUE SE INFORMA SE HA TENIDO UN INCREMENTO NETO DE EFECTIVO POR $ 61´460,174.33 EL CTA AUTORIZO LOS RECURSOS PARA EL DESARROLLO DE PROYECTOS, MEDIANTE CONVOCATORIAS 2014 C-01, C-02 Y C-03 POR $ 111'500,000.00 Y EL GASTO OPERATIVO 2015 POR $ 2'611,800.00</t>
  </si>
  <si>
    <t>APORTACIÓN INICIAL:   MONTO: $2,000,000.00   FECHA: 07/03/2002
OBSERVACIONES: EL CONACYT Y EL GOBIERNO DEL ESTADO DE CHIAPAS PARTICIPAN COMO FIDEICOMITENTES DEL FONDO. LA INFORMACIÓN SE REPORTA EN BASE A LAS CIFRAS QUE REFLEJAN LOS ESTADOS FINANCIEROS DEL FONDO AL CIERRE DEL MES DE DICIEMBRE DE 2014.</t>
  </si>
  <si>
    <t>APORTACIÓN INICIAL:   MONTO: $3,000,000.00   FECHA: 07/03/2002
OBSERVACIONES: ESTADOS FINANCIEROS DICTAMINADOS AL EJERCICIO 2012. LA INFORMACIÓN SE REPORTA EN BASE A LAS CIFRAS QUE REFLEJAN LOS ESTADOS FINANCIEROS DEL FONDO AL CIERRE DEL MES DE DICIEMBRE DE 2014.</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</si>
  <si>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</si>
  <si>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APORTACIÓN INICIAL:   MONTO: $6,000,000.00   FECHA: 17/12/2001
OBSERVACIONES: EL CONACYT Y EL GOBIERNO DEL ESTADO PARTICIPAN COMO FIDEICOMITENTES DEL FONDO. LA INFORMACIÓN SE REPORTA EN BASE A LAS CIFRAS QUE REFLEJAN LOS ESTADOS FINANCIEROS DEL FONDO AL CIERRE DEL MES DE DICIEMBRE DE 2014.</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</si>
  <si>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DICIEMBRE 2014.</t>
  </si>
  <si>
    <t>DESTINO: APOYOS PARA LA INVESTIGACIÓN CIENTIFICA Y TECNOLOGICA DEL ESTADO DE HIDALGO
CUMPLIMIENTO DE LA MISIÓN:
DURANTE EL PERIODO QUE SE INFORMA HANENTREGADO $21,416,368.4 MILLONES DE PESOS PARA LA EL DESARROLLO DE PROYECTOS DE LAS CONVOCATORIAS 2011, 2012-C01 Y 2012 C02</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</si>
  <si>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DICIEMBRE DE 2014.</t>
  </si>
  <si>
    <t>DESTINO: APOYOS PARA LA INVESTIGACION CIENTIFICA Y TENOLOGICA DEL ESTADO DE NUEVO LEON
CUMPLIMIENTO DE LA MISIÓN:
DURANTE EL PERIODO QUE SE INFORMA HAN APORTADO 16 MILLONES DE PESOS Y SE HAN APROBADO 28 MILLONES DE PESOS PARA EL DESARROLLO DE PROYECTOS. CIFRAS A DICIEMBRE 2014.</t>
  </si>
  <si>
    <t>APORTACIÓN INICIAL:   MONTO: $8,847,952.20   FECHA: 01/03/2002
OBSERVACIONES: EL CONACYT Y EL GOBIERNO DEL ESTADO DE NUEVO LEON PARTICIPAN COMO FIDEICOMITENTES EN EL FONDO. LA INFORMACIÓN SE REPORTA CON BASE ENLAS CIFRAS QUE REFLEJAN LOS ESTADOS FINANCIEROS DEL FONDO AL CIERRE DEL MES DE DICIEMBRE 2014.</t>
  </si>
  <si>
    <t>APORTACIÓN INICIAL:   MONTO: $2,000,000.00   FECHA: 11/01/2002
OBSERVACIONES: EL CONACYT Y EL GOBIERNO DEL ESTADO DE PUEBLA PARTICIPAN COMO FIDEICOMITENTES EN EL FONDO. LA INFORMACIÓN SE REPORTA EN BASE A LAS CIFRAS QUE REFLEJAN LOS ESTADOS DE CUENTA BANCARIOS FIDUCIARIOS AL CIERRE DEL MES DE DICIEMBRE DE 2014.</t>
  </si>
  <si>
    <t>DESTINO: APOYOS A LA INVESTIGACION CIENTIFICA Y TECNOLOGICA DEL ESTADO DE QUINTANA ROO.
CUMPLIMIENTO DE LA MISIÓN:
DURANTE EL EJERCICIO DE 2014, SE EMITIERON 2 CONVOCATORIAS UNA POR $51´481,000.00 DE PESOS Y LA SEGUNDA SE DECLARO DESIERTA. EN EL PERIODO QUE SE INFORMA HAN APORTADO $75,000,000.00 DE PESOS POR CONACYT Y $25´000.000.00 DE PESOS POR EL GOB DEL EDO DE QROO. Y SE HAN MINISTRADO RECURSOS A LOS PROYECTOS APROBADOS POR LA CANTIDAD DE $68´853,095.17 DE PESOS PARA EL DESARROLLO DE PROYECTOS.</t>
  </si>
  <si>
    <t>APORTACIÓN INICIAL:   MONTO: $3,000,000.00   FECHA: 14/12/2001
OBSERVACIONES: EL CONACYT Y EL GOBIERNO DEL ESTADO DE QUINTANA ROO PARTICIPAN COMO FIDEICOMITENTES DEL FONDO. LA INFORMACIÓN SE REPORTA EN BASE A LAS CIFRAS QUE REFLEJAN LOS ESTADOS FINANCIEROS DEL FONDO AL CIERRE DEL MES DE DICIEMBRE DE 2014.</t>
  </si>
  <si>
    <t>APORTACIÓN INICIAL:   MONTO: $6,000,000.00   FECHA: 01/03/2002
OBSERVACIONES: LA INFORMACIÓN SE REPORTA EN BASE A LAS CIFRAS QUE REFLEJAN LOS ESTADOS FINANCIEROS DEL FONDO AL CIERRE DEL MES DE DICIEMBRE DE 2014.</t>
  </si>
  <si>
    <t>DESTINO: APOYOS PARA LA INVESTIGACION CIENTIFICA Y TECNOLOGICA DEL ESTADO DE SONORA.
CUMPLIMIENTO DE LA MISIÓN:
DURANTE EL PERIODO QUE SE INFORMA NO SE HAN APORTADO RECURSOS NI SE HAN APROBADO RECURSOS PARA EL DESARROLLO DE PROYECTOS.</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</si>
  <si>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DICIEMBRE DE 2014.</t>
  </si>
  <si>
    <t>DESTINO: EN EL MES DE NOVIEMBRE SE APERTURARON CONVOCATORIAS, CONVOCATORIA 47 DE INVESTIGACIÓN POR LA CANTIDAD DE $7,000,000.00 Y CONVOCATORIA 48 DE APOYO Y FORTALECIMIENTO DE INFREESTRUCTURA POR $12,000,000.00. ASI COMO MINISTRAR LOS PROYECTOS VIGENTES
CUMPLIMIENTO DE LA MISIÓN:
EN ESTE AÑO SE REALIZARON MINISTRACIONES POR LA CANTIDAD DE 13,845,194.88 DE PROYECTOS DE DIVERSAS CONVOCATORIAS</t>
  </si>
  <si>
    <t>APORTACIÓN INICIAL:   MONTO: $3,500,000.00   FECHA: 19/12/2001
OBSERVACIONES: EL CONACYT Y EL GOBIERNO DEL ESTADO DE TAMAULIPAS PARTICIPAN COMO FIDEICOMITENTES EN EL FONDO. LA INFORMACIÓN SE REPORTA EN BASE A LAS CIFRAS QUE REFLEJAN LOS ESTADOS FINANCIEROS DEL FONDO AL CIERRE DEL MES DE DICIEMBRE.</t>
  </si>
  <si>
    <t>APORTACIÓN INICIAL:   MONTO: $2,000,000.00   FECHA: 11/01/2002
OBSERVACIONES: EL CONACYT Y EL GOBIERNO DEL ESTADO DE TLAXCALA PARTICIPAN COMO FIDEICOMITENTES EN EL FONDO. LA INFORMACIÓN SE REPORTA EN BASE A LAS CIFRAS QUE REFLEJAN LOS ESTADOS FINANCIEROS DEL FONDO AL CIERRE DEL MES DE DICIEMBRE DE 2014.</t>
  </si>
  <si>
    <t>DESTINO: APOYOS PARA LA INVESTIGACION CIENTIFICA Y TECNOLOGICA DEL ESTADO DE ZACATECAS
CUMPLIMIENTO DE LA MISIÓN:
DURANTE EL PERIODO SE LLEVÓ A CABO LA SEGUNDA REUNIÓN ORDINARIA 2014 DEL COMITÉ TÉCNICO Y DE ADMINISTRACIÓN CON LA VERIFICACIÓN DEL ACTA DE LA REUNIÓN ANTERIOR Y EL SEGUIMIENTO DE PROYECTOS EN DESARROLLO. DURANTE EL PERIODO SE MINISTRARON $4,211,248.50 A PROYECTOS EN DESARROLLO.</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</si>
  <si>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DICIEMBRE DE 2014.</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</si>
  <si>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DICIEMBRE DE 2014 Y CUENTA OPERATIVA AL MES DE DICIEMBRE DE 2013.</t>
  </si>
  <si>
    <t>DESTINO: APOYOS PARA LA INVESTIGACION CIENTIFICA Y TECNOLOGICA DEL ESTADO DE BAJA CALIFORNIA SUR
CUMPLIMIENTO DE LA MISIÓN:
DURANTE EL PERIODO SE HAN APROBADO 19,997,241.00 MILLONES DE PESOS PARA EL DESARROLLO DE PROYECTOS</t>
  </si>
  <si>
    <t>APORTACIÓN INICIAL:   MONTO: $1,500,000.00   FECHA: 24/07/2002
OBSERVACIONES: EL CONACYT Y EL GOBIERNO DEL ESTADO PARTICIPAN COMO FIDEICOMITENTES DEL FONDO. LA INFORMACIÓN SE REPORTA EN BASE A LAS CIFRAS QUE REFLEJAN LOS ESTADOS FINANCIEROS DEL FONDO AL CIERRE DEL MES DE DICIEMBRE DE 2014.</t>
  </si>
  <si>
    <t>APORTACIÓN INICIAL:   MONTO: $6,600,000.00   FECHA: 27/08/2002
OBSERVACIONES: EL CONACYT Y EL GOBIERNO DEL ESTADO DE TABASCO PARTICIPAN COMO FIDEICOMITENTES EN EL FONDO. TODOS LOS RECURSOS QUE INTEGRAN EL PATRIMONIO SE ENCUENTRAN EN LAS CUENTAS BANCARIAS DEL FONDO Y DE LA FIDUCIARIA. LA INFORMACIÓN SE REPORTA CON BASE EN LAS CIFRAS QUE REFLEJAN ESTADOS FINANCIEROS DEL FONDO AL CIERRE DEL MES DE DICIEMBRE DE 2014, MISMOS QUE SE ANEXAN AL PRESENTE.</t>
  </si>
  <si>
    <t>APORTACIÓN INICIAL:   MONTO: $3,000,000.00   FECHA: 24/10/2002
OBSERVACIONES: EL CONACYT Y EL GOBIERNO DEL ESTADO DE YUCATAN PARTICIPAN COMO FIDEICOMITENTES EN EL FONDO. LA INFORMACIÓN SE REPORTA EN BASE A LAS CIFRAS QUE REFLEJAN LOS ESTADOS FINANCIEROS DEL FONDO AL CIERRE DEL MES DE DICIEMBRE DE 2014.</t>
  </si>
  <si>
    <t>APORTACIÓN INICIAL:   MONTO: $2,000,000.00   FECHA: 25/11/2002
OBSERVACIONES: EL CONACYT Y EL GOBIERNO DEL ESTADO DE MORELOS PARTICIPAN COMO FIDEICOMITENTES EN EL FONDO. LA INFORMACIÓN SE REPORTA EN BASE A LAS CIFRAS QUE REFLEJAN LOS ESTADOS FINANCIEROS DEL FONDO AL CIERRE DEL MES DE DICIEMBRE DE 2014.</t>
  </si>
  <si>
    <t>APORTACIÓN INICIAL:   MONTO: $5,000,000.00   FECHA: 10/12/2002
OBSERVACIONES: LA INFORMACIÓN SE REPORTA EN BASE A LAS CIFRAS QUE REFLEJAN LOS ESTADOS FINANCIEROS DEL FONDO AL CIERRE DEL MES DE DICIEMBRE DE 2014.</t>
  </si>
  <si>
    <t>DESTINO: "LOS EGRESOS ACUMULADOS SE INTEGRAN POR:MINISTRADO A PROYECTOS $ 65,517,142.95 GASTOS DE OPERACIÓN $ 1,205,292.12, ESTE IMPORTE INCLUYE IMPUESTOS POR PAGAR DEL EJERCICIO ANTERIOR POR $ 10,690.00"
CUMPLIMIENTO DE LA MISIÓN:
"DURANTE EL PERIODO QUE SE INFORMA SE FIRMARON 7 CONVENIOS DE LA CONVOCATORIA C01-2013, POR UN IMPORTE DE $46,333,150.00. ASI COMO 2 CONVENIOS DE LA CONVOCATORIA C01-2014 POR UN IMPORTE DE $ 15,999,879.00"</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</si>
  <si>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DICIEMBRE DE 2014.</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</si>
  <si>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DICIEMBRE DE 2014.</t>
  </si>
  <si>
    <t>DESTINO: PARA FOMENTO A LA INVESTIGACION CIENTIFICA Y TECNOLOGICA DEL ESTADO DE CAMPECHE.(UNIVERSIDAD, Y CENTROS DE INVESTIGACIÓN Y EMPRESAS CON RENIECYT.
CUMPLIMIENTO DE LA MISIÓN:
EN EL EJERCICIO DE 2014, SE EMITIERON 2 CONVOCATORIAS POR UN MONTO DE $28 MILLLONES DE PESOS Y $10 MILLONES DE PESOS. Y SE ENTREGARON RECURSOS A PROYECTOS POR LA CANTIDAD DE $41´882,000.00 PESOS.</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</si>
  <si>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DICIEMBRE 2014.</t>
  </si>
  <si>
    <t>APORTACIÓN INICIAL:   MONTO: $3,000,000.00   FECHA: 16/10/2003
OBSERVACIONES: EL CONACYT Y EL GOBIERNO DEL ESTADO DE COLIMA PARTICIPAN COMO FIDEICOMITENTES EN EL FONDO. LA INFORMACIÓN SE REPORTA EN BASE A LAS CIFRAS QUE REFLEJAN LOS ESTADOS DE CUENTA BANCARIOS DEL FONDO AL CIERRE DEL MES DE DICIEMBRE Y SALDO DE LA CUENTA OPERATIVA AL MES DE AGOSTO DE 2014.</t>
  </si>
  <si>
    <t>DESTINO: APOYOS PARA LA INVESTIGACION CIENTIFICA Y TECNOLOGICA DEL MUNICIPIO DE CIUDAD JUAREZ.
CUMPLIMIENTO DE LA MISIÓN:
SE HAN APORTADO 33.50 MILLONES DE PESOS Y SE HAN APROBADO 36.18 MILLONES DE PESOS PARA EL DESARROLLO DE PROYECTOS.</t>
  </si>
  <si>
    <t>APORTACIÓN INICIAL:   MONTO: $5,000,000.00   FECHA: 25/07/2003
OBSERVACIONES: EL CONACYT Y EL GOBIERNO MUNICIPAL DE CIUDAD JUAREZ PARTICIPAN COMO FIDEICOMITENTES EN EL FONDO. LA INFORMACIÓN SE REPORTA EN BASE A LAS CIFRAS QUE REFLEJAN LOS ESTADOS FINANCIEROS DEL FONDO AL CIERRE DEL MES DE DICIEMBRE DE 2014.</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</si>
  <si>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DICIEMBRE DE 2014.</t>
  </si>
  <si>
    <t>DESTINO: APOYOS PARA INVESTIGACION CIENTIFICA Y TECNOLOGICA DEL ESTADO DE MEXICO
CUMPLIMIENTO DE LA MISIÓN:
DURANTE EL PERIODO QUE SE INFORMA SE HAN RECIBIDO APORTACIONES POR UN MONTO DE $100,829,510 Y SE HAN APROBADO $10,000,000 PARA EL DESARROLLO DE PROYECTOS.</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</si>
  <si>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DICIEMBRE DE 2014.</t>
  </si>
  <si>
    <t>APORTACIÓN INICIAL:   MONTO: $5,000,000.00   FECHA: 05/09/2005
OBSERVACIONES: EL CONACYT Y EL GOBIERNO DEL ESTADO DE CHIHUAHUA PARICIPAN COMO FIDEICOMITENTES EN EL FONDO. LA INFORMACIÓN SE REPORTA EN BASE A LAS CIFRAS QUE REFLEJAN LOS ESTADOS FINANCIEROS DEL FONDO AL CIERRE DEL MES DE DICIEMBRE DE 2014.</t>
  </si>
  <si>
    <t>DESTINO: APOYOS PARA LA INVESTIGACIÓN CIENTIFICA Y TECNOLOGICA DEL ESTADO DE VERACRUZ.
CUMPLIMIENTO DE LA MISIÓN:
DURANTE EL PERIODO QUE SE REPORTA SE LLEVARON A CABO DOS REUNIONES DE CTYA, UN FORO DE DIFUSIÓN DE LOS PROYECTOS FOMIX EN EL MARCO DE LA SEMANA NACIONAL DE CIENCIA Y TECNOLOGÍA, UNA REUNIÓN DE TRABAJO CON LA COMISIÓN DE EVALUACIÓN, Y DOCE VISITAS IN SITU A PROYECTOS VIGENTES COMO PARTE DEL SEGUIMIENTO TÉCNICO Y FINANCIERO A LOS MISMOS.</t>
  </si>
  <si>
    <t>APORTACIÓN INICIAL:   MONTO: $25,000,000.00   FECHA: 27/09/2005
OBSERVACIONES: EL CONACYT Y EL GOBIERNO DEL ESTADO DE VERACRUZ PARTICIPAN COMO FIDEICOMITENTES EN EL FONDO. LA INFORMACIÓN SE REPORTA EN BASE A LAS CIFRAS QUE REFLEJAN LOS ESTADOS FINANCIEROS DEL FONDO AL CIERRE DEL MES DE DICIEMBRE DE 2014.</t>
  </si>
  <si>
    <t>APORTACIÓN INICIAL:   MONTO: $5,000,000.00   FECHA: 27/09/2005
OBSERVACIONES: EL CONACYT Y EL MUNICIPIO DE PUEBLA PARTICIPAN COMO FIDEICOMITENTES EN EL FONDO. LA INFORMACIÓN SE REPORTA EN BASE A LAS CIFRAS QUE REFLEJAN LOS ESTADOS DE CUENTA BANCARIOS DEL FONDO AL CIERRE DEL MES DE DICIEMBRE DE 2014 Y SALDO CUENTA OPERATIVA AL MES DE DIC 2013.</t>
  </si>
  <si>
    <t>DESTINO: APOYOS PARA LA INVESTIGACION CIENTIFICA Y TECNOLÓGICA DEL DISTRITO FEDERAL.
CUMPLIMIENTO DE LA MISIÓN:
DURANTE EL PERIODO QUE SE INFORMA HAN APORTADO 143,878,180.60 MILLONES DE PESOS Y SE HAN APROBADO 109,030,201.60 MIL PESOS PARA EL DESARROLLO DE PROYECTOS.</t>
  </si>
  <si>
    <t>APORTACIÓN INICIAL:   MONTO: $15,000,000.00   FECHA: 08/10/2007
OBSERVACIONES: EL CONACYT Y EL GOBIERNO DEL DISTRITO FEDERAL SON FIDEICOMITENTES. LA INFORMACIÓN SE REPORTA EN BASE A LAS CIFRAS QUE REFLEJAN LOS ESTADOS FINANCIEROS DEL FONDO AL CIERRE DEL MES DE DICIEMBRE DE 2014.</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</si>
  <si>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TRES MILLONES DE PESOS Y SE HAN APROBADO NUEVE MILLONES NOVENTA MIL PESOS PARA EL DESARROLLO DE PROYECTOS.</t>
  </si>
  <si>
    <t>APORTACIÓN INICIAL:   MONTO: $14,000,000.00   FECHA: 29/09/2008
OBSERVACIONES: FONDO MIXTO CONACYT - GOBIERNO DEL ESTADO DE OAXACA LA INFORMACIÓN SE REPORTA EN BASE A LAS CIFRAS QUE REFLEJAN LOS ESTADOS FINANCIEROS DEL FONDO AL CIERRE DEL MES DE DICIEMBRE DE 2014.</t>
  </si>
  <si>
    <t>APORTACIÓN INICIAL:   MONTO: $4,200,000.00   FECHA: 26/03/2012
OBSERVACIONES: LA INFORMACIÓN SE REPORTA EN BASE A LAS CIFRAS QUE REFLEJAN LOS ESTADOS DE CUENTA BANCARIOS DEL FONDO AL CIERRE DEL MES DE DICIEMBRE DE 2014.</t>
  </si>
  <si>
    <t>APORTACIÓN INICIAL:   MONTO: $19,163,645.00   FECHA: 20/12/2012
OBSERVACIONES: INFORMACIÓN OBTENIDA DEL ESTADO DE CUENTA AL 31 DE DICIEMBRE DE 2014 EMITIDO POR LA FIDUCIARIA CI CASA DE BOLSA, S.A DE C.V.; ASICOMO DE LOS ESTADOS DE SITUACIÓN FINANCIERA DEL FIDEICOMISO DENOMINADO "FONDO DE INVESTIGACIÓN CIENTÍFICA Y DESARROLLO TECNOLÓGICODEL FONDO DE INFORMACIÓN Y DOCUMENTACIÓN PARA LA INDUSTRIA INFOTEC"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</si>
  <si>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275,000 EUROS AL TIPO DE CAMBIO ESTIMADO DE 18.00, ARROJANDO LA CANTIDAD DE $4,950,000.00</t>
  </si>
  <si>
    <t>DESTINO: LOS EGRESOS DEL CUARTO TRIMESTRE DEL 2014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</si>
  <si>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LAS CIFRAS QUE SE PRESENTAN DEL MES DE DICIEMBRE DE 2014 SON PRELIMINARES, DEBIDO A QUE EL FIDEICOMISO AUN NO CUENTA CON LOS ESTADOS DE CUENTA EMITIDOS POR EL BANCO DEL BAJÍO. EN ESTE TRIMESTRE YA SE ESTAN CONSIDERANDO LAS CIFRAS REALES DEL MES DE SEPTIEMBRE, YA QUE ESTAS FUERON PROYECTADAS PARA EL 3ER TRIMESTRE DE 2014.</t>
  </si>
  <si>
    <t>REPORTADO
ENERO - DICIEMBRE 2014</t>
  </si>
  <si>
    <t>DESTINO: 
OBRAS Y ACCIONES DE RECONSTRUCCIÓN Y RESTITUCIÓN DE INFRAESTRUCTURA PÚBLICA, PRINCIPALMENTE CARRETERA, DEPORTIVA, EDUCATIVA, FORESTAL, HIDRÁULICA, MEDIO AMBIENTE, NAVAL, PESQUERA, SALUD, TURÍSTICA, URBANA, VIVIENDA Y ZONAS COSTERAS, AFECTADA POR LAS LLUVIAS SEVERAS, INUNDACIONES Y MOVIMIENTOS DE LADERA OCURRIDOS EN EL PERIODO 2010-2014: DAÑOS POR EL HURACÁN JOVA EN 2011; CARLOTTA Y ERNESTO EN 2012; MANUEL, INGRID Y RAYMOND EN 2013, BORIS Y ODILE EN 2014 ASÍ COMO LAS LLUVIAS SEVERAS EN 2014; ASIMISMO, LA SEQUÍA SEVERA QUE SUFRIERON VARIAS ENTIDADES FEDERATIVAS EN 2011 Y LOS SISMOS QUE SE PRESENTARON EN DICIEMBRE DE 2011, MARZO DE 2012, ABRIL Y MAYO DE 2014. TAMBIÉN SE AUTORIZARON RECURSOS PARA LA ATENCIÓN DE SITUACIONES DE EMERGENCIA Y DESASTRE A TRAVÉS DEL FONDO REVOLVENTE EN 2013 Y 2014. ADICIONALMENTE SE PAGARON 14.5 MDP POR CONCEPTO DE HONORARIOS FIDUCIARIOS.
CUMPLIMIENTO DE LA MISIÓN:
LOS RECURSOS SE DESTINARON PARA LA RECONSTRUCCIÓN Y RESTITUCIÓN DE INFRAESTRUCTURA PÚBLICA, PRINCIPALMENTE CARRETERA, HIDRÁULICA, URBANA, EDUCATIVA, DEPORTIVA, DE SALUD, VIVIENDA, MEDIO AMBIENTE, FORESTAL, NAVAL, TURÍSTICA, PESQUERA Y ZONAS COSTERAS; PARA LA ATENCIÓN DE SITUACIONES DE EMERGENCIA Y DESASTRE A TRAVÉS DEL FONDO REVOLVENTE.</t>
  </si>
  <si>
    <t>APORTACIÓN INICIAL:   MONTO: $2,031,169,428.84   FECHA: 30/06/1999
OBSERVACIONES: 
LA DISPONIBILIDAD AL 31 DE DICIEMBRE DE 2014 INCLUYE RECURSOS COMPROMETIDOS POR 21,072.5 MDP. EN 2014,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</si>
</sst>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1">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3">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66"/>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c r="A1" s="13"/>
      <c r="B1" s="60" t="s">
        <v>1356</v>
      </c>
      <c r="C1" s="60"/>
      <c r="D1" s="60"/>
      <c r="E1" s="60"/>
      <c r="F1" s="60"/>
      <c r="G1" s="60"/>
      <c r="H1" s="60"/>
      <c r="I1" s="60"/>
      <c r="J1" s="60"/>
      <c r="K1" s="60"/>
      <c r="L1" s="60"/>
      <c r="M1" s="60"/>
      <c r="N1" s="60"/>
      <c r="O1" s="59"/>
      <c r="P1" s="61" t="s">
        <v>1656</v>
      </c>
      <c r="Q1" s="61"/>
      <c r="R1" s="61"/>
      <c r="S1" s="61"/>
      <c r="T1" s="61"/>
      <c r="U1" s="61"/>
      <c r="V1" s="61"/>
      <c r="Y1" s="15"/>
      <c r="Z1" s="15"/>
      <c r="AA1" s="16"/>
      <c r="AH1" s="17"/>
    </row>
    <row r="2" spans="1:34" ht="26.25" customHeight="1">
      <c r="B2" s="65" t="s">
        <v>1657</v>
      </c>
      <c r="C2" s="65"/>
      <c r="D2" s="65"/>
      <c r="E2" s="65"/>
      <c r="F2" s="65"/>
      <c r="G2" s="65"/>
      <c r="H2" s="65"/>
      <c r="I2" s="65"/>
      <c r="J2" s="65"/>
      <c r="K2" s="65"/>
      <c r="L2" s="65"/>
      <c r="M2" s="65"/>
      <c r="N2" s="65"/>
      <c r="O2" s="65"/>
      <c r="P2" s="65"/>
      <c r="Q2" s="65"/>
      <c r="R2" s="65"/>
      <c r="S2" s="65"/>
      <c r="T2" s="65"/>
      <c r="U2" s="65"/>
      <c r="V2" s="65"/>
    </row>
    <row r="3" spans="1:34" ht="23.25" customHeight="1">
      <c r="B3" s="65" t="s">
        <v>177</v>
      </c>
      <c r="C3" s="65"/>
      <c r="D3" s="65"/>
      <c r="E3" s="65"/>
      <c r="F3" s="65"/>
      <c r="G3" s="65"/>
      <c r="H3" s="65"/>
      <c r="I3" s="65"/>
      <c r="J3" s="65"/>
      <c r="K3" s="65"/>
      <c r="L3" s="65"/>
      <c r="M3" s="65"/>
      <c r="N3" s="65"/>
      <c r="O3" s="65"/>
      <c r="P3" s="65"/>
      <c r="Q3" s="65"/>
      <c r="R3" s="65"/>
      <c r="S3" s="65"/>
      <c r="T3" s="65"/>
      <c r="U3" s="65"/>
      <c r="V3" s="65"/>
    </row>
    <row r="4" spans="1:34" s="12" customFormat="1" ht="23.25" customHeight="1">
      <c r="A4" s="11"/>
      <c r="B4" s="66" t="s">
        <v>1658</v>
      </c>
      <c r="C4" s="66"/>
      <c r="D4" s="66"/>
      <c r="E4" s="66"/>
      <c r="F4" s="66"/>
      <c r="G4" s="66"/>
      <c r="H4" s="66"/>
      <c r="I4" s="66"/>
      <c r="J4" s="66"/>
      <c r="K4" s="66"/>
      <c r="L4" s="66"/>
      <c r="M4" s="66"/>
      <c r="N4" s="66"/>
      <c r="O4" s="66"/>
      <c r="P4" s="66"/>
      <c r="Q4" s="66"/>
      <c r="R4" s="66"/>
      <c r="S4" s="66"/>
      <c r="T4" s="66"/>
      <c r="U4" s="66"/>
      <c r="V4" s="66"/>
      <c r="W4" s="11"/>
    </row>
    <row r="5" spans="1:34" s="7" customFormat="1" ht="58.5" customHeight="1">
      <c r="A5" s="30" t="s">
        <v>452</v>
      </c>
      <c r="B5" s="62" t="s">
        <v>1355</v>
      </c>
      <c r="C5" s="63"/>
      <c r="D5" s="64"/>
      <c r="E5" s="32" t="s">
        <v>161</v>
      </c>
      <c r="F5" s="32" t="s">
        <v>112</v>
      </c>
      <c r="G5" s="32" t="s">
        <v>162</v>
      </c>
      <c r="H5" s="32" t="s">
        <v>163</v>
      </c>
      <c r="I5" s="33" t="s">
        <v>164</v>
      </c>
      <c r="J5" s="32" t="s">
        <v>165</v>
      </c>
      <c r="K5" s="32" t="s">
        <v>166</v>
      </c>
      <c r="L5" s="32" t="s">
        <v>167</v>
      </c>
      <c r="M5" s="32" t="s">
        <v>168</v>
      </c>
      <c r="N5" s="32" t="s">
        <v>169</v>
      </c>
      <c r="O5" s="34" t="s">
        <v>0</v>
      </c>
      <c r="P5" s="34" t="s">
        <v>170</v>
      </c>
      <c r="Q5" s="34" t="s">
        <v>171</v>
      </c>
      <c r="R5" s="34" t="s">
        <v>172</v>
      </c>
      <c r="S5" s="32" t="s">
        <v>173</v>
      </c>
      <c r="T5" s="34" t="s">
        <v>174</v>
      </c>
      <c r="U5" s="32" t="s">
        <v>175</v>
      </c>
      <c r="V5" s="32" t="s">
        <v>176</v>
      </c>
      <c r="W5" s="31" t="s">
        <v>113</v>
      </c>
    </row>
    <row r="6" spans="1:34" s="20" customFormat="1" ht="38.25" customHeight="1">
      <c r="A6" s="18"/>
      <c r="B6" s="71" t="s">
        <v>2021</v>
      </c>
      <c r="C6" s="72"/>
      <c r="D6" s="72"/>
      <c r="E6" s="35">
        <f>SUBTOTAL(9,E7:E465)</f>
        <v>352</v>
      </c>
      <c r="F6" s="36"/>
      <c r="G6" s="36"/>
      <c r="H6" s="36"/>
      <c r="I6" s="37"/>
      <c r="J6" s="36"/>
      <c r="K6" s="36"/>
      <c r="L6" s="36"/>
      <c r="M6" s="36"/>
      <c r="N6" s="36"/>
      <c r="O6" s="38"/>
      <c r="P6" s="39"/>
      <c r="Q6" s="39"/>
      <c r="R6" s="39"/>
      <c r="S6" s="36"/>
      <c r="T6" s="39"/>
      <c r="U6" s="36"/>
      <c r="V6" s="40"/>
      <c r="W6" s="19"/>
    </row>
    <row r="7" spans="1:34" s="23" customFormat="1" ht="28.5" customHeight="1" outlineLevel="3">
      <c r="A7" s="21"/>
      <c r="B7" s="71" t="s">
        <v>1354</v>
      </c>
      <c r="C7" s="72"/>
      <c r="D7" s="72"/>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c r="A8" s="24"/>
      <c r="B8" s="69" t="s">
        <v>775</v>
      </c>
      <c r="C8" s="70" t="s">
        <v>773</v>
      </c>
      <c r="D8" s="70"/>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c r="A9" s="27"/>
      <c r="B9" s="67" t="s">
        <v>1022</v>
      </c>
      <c r="C9" s="68"/>
      <c r="D9" s="68" t="s">
        <v>774</v>
      </c>
      <c r="E9" s="46">
        <f>SUBTOTAL(9,E10:E11)</f>
        <v>2</v>
      </c>
      <c r="F9" s="47"/>
      <c r="G9" s="47"/>
      <c r="H9" s="47"/>
      <c r="I9" s="48"/>
      <c r="J9" s="47"/>
      <c r="K9" s="47"/>
      <c r="L9" s="47"/>
      <c r="M9" s="47"/>
      <c r="N9" s="47"/>
      <c r="O9" s="49"/>
      <c r="P9" s="49"/>
      <c r="Q9" s="49"/>
      <c r="R9" s="49"/>
      <c r="S9" s="47"/>
      <c r="T9" s="49"/>
      <c r="U9" s="47"/>
      <c r="V9" s="50"/>
      <c r="W9" s="28"/>
    </row>
    <row r="10" spans="1:34" s="10" customFormat="1" ht="133.5" customHeight="1">
      <c r="A10" s="8">
        <v>2</v>
      </c>
      <c r="B10" s="51" t="s">
        <v>114</v>
      </c>
      <c r="C10" s="51" t="s">
        <v>115</v>
      </c>
      <c r="D10" s="51" t="s">
        <v>220</v>
      </c>
      <c r="E10" s="52">
        <v>1</v>
      </c>
      <c r="F10" s="53">
        <v>113</v>
      </c>
      <c r="G10" s="54" t="s">
        <v>900</v>
      </c>
      <c r="H10" s="54" t="s">
        <v>594</v>
      </c>
      <c r="I10" s="55">
        <v>20070211301479</v>
      </c>
      <c r="J10" s="56" t="s">
        <v>899</v>
      </c>
      <c r="K10" s="56" t="s">
        <v>898</v>
      </c>
      <c r="L10" s="56" t="s">
        <v>261</v>
      </c>
      <c r="M10" s="56" t="s">
        <v>262</v>
      </c>
      <c r="N10" s="56" t="s">
        <v>263</v>
      </c>
      <c r="O10" s="57">
        <v>308707.83</v>
      </c>
      <c r="P10" s="57">
        <v>0</v>
      </c>
      <c r="Q10" s="57">
        <v>9328.18</v>
      </c>
      <c r="R10" s="57">
        <v>0</v>
      </c>
      <c r="S10" s="58" t="s">
        <v>1221</v>
      </c>
      <c r="T10" s="57">
        <v>318036.01</v>
      </c>
      <c r="U10" s="56" t="s">
        <v>264</v>
      </c>
      <c r="V10" s="54" t="s">
        <v>1065</v>
      </c>
      <c r="W10" s="9">
        <f>IF(OR(LEFT(I10)="7",LEFT(I10,1)="8"),VALUE(RIGHT(I10,3)),VALUE(RIGHT(I10,4)))</f>
        <v>1479</v>
      </c>
    </row>
    <row r="11" spans="1:34" s="10" customFormat="1" ht="139.5" customHeight="1">
      <c r="A11" s="8">
        <v>2</v>
      </c>
      <c r="B11" s="51" t="s">
        <v>114</v>
      </c>
      <c r="C11" s="51" t="s">
        <v>115</v>
      </c>
      <c r="D11" s="51" t="s">
        <v>220</v>
      </c>
      <c r="E11" s="52">
        <v>1</v>
      </c>
      <c r="F11" s="53">
        <v>210</v>
      </c>
      <c r="G11" s="54" t="s">
        <v>116</v>
      </c>
      <c r="H11" s="54" t="s">
        <v>594</v>
      </c>
      <c r="I11" s="55">
        <v>700002210104</v>
      </c>
      <c r="J11" s="56" t="s">
        <v>771</v>
      </c>
      <c r="K11" s="56" t="s">
        <v>260</v>
      </c>
      <c r="L11" s="56" t="s">
        <v>261</v>
      </c>
      <c r="M11" s="56" t="s">
        <v>262</v>
      </c>
      <c r="N11" s="56" t="s">
        <v>263</v>
      </c>
      <c r="O11" s="57">
        <v>11001724.76</v>
      </c>
      <c r="P11" s="57">
        <v>2482917.88</v>
      </c>
      <c r="Q11" s="57">
        <v>349972.56</v>
      </c>
      <c r="R11" s="57">
        <v>1933329.82</v>
      </c>
      <c r="S11" s="58" t="s">
        <v>1491</v>
      </c>
      <c r="T11" s="57">
        <v>11901285.380000001</v>
      </c>
      <c r="U11" s="56" t="s">
        <v>264</v>
      </c>
      <c r="V11" s="54" t="s">
        <v>1142</v>
      </c>
      <c r="W11" s="9">
        <f>IF(OR(LEFT(I11)="7",LEFT(I11,1)="8"),VALUE(RIGHT(I11,3)),VALUE(RIGHT(I11,4)))</f>
        <v>104</v>
      </c>
    </row>
    <row r="12" spans="1:34" s="23" customFormat="1" ht="28.5" customHeight="1" outlineLevel="3">
      <c r="A12" s="21"/>
      <c r="B12" s="71" t="s">
        <v>265</v>
      </c>
      <c r="C12" s="72"/>
      <c r="D12" s="72"/>
      <c r="E12" s="35">
        <f>SUBTOTAL(9,E13:E19)</f>
        <v>5</v>
      </c>
      <c r="F12" s="36"/>
      <c r="G12" s="36"/>
      <c r="H12" s="36"/>
      <c r="I12" s="37"/>
      <c r="J12" s="36"/>
      <c r="K12" s="36"/>
      <c r="L12" s="36"/>
      <c r="M12" s="36"/>
      <c r="N12" s="36"/>
      <c r="O12" s="38"/>
      <c r="P12" s="39"/>
      <c r="Q12" s="39"/>
      <c r="R12" s="39"/>
      <c r="S12" s="36"/>
      <c r="T12" s="39"/>
      <c r="U12" s="36"/>
      <c r="V12" s="40"/>
      <c r="W12" s="22"/>
    </row>
    <row r="13" spans="1:34" s="26" customFormat="1" ht="20.25" customHeight="1" outlineLevel="1">
      <c r="A13" s="24"/>
      <c r="B13" s="69" t="s">
        <v>775</v>
      </c>
      <c r="C13" s="70" t="s">
        <v>773</v>
      </c>
      <c r="D13" s="70"/>
      <c r="E13" s="41">
        <f>SUBTOTAL(9,E14:E19)</f>
        <v>5</v>
      </c>
      <c r="F13" s="42"/>
      <c r="G13" s="42"/>
      <c r="H13" s="42"/>
      <c r="I13" s="43"/>
      <c r="J13" s="42"/>
      <c r="K13" s="42"/>
      <c r="L13" s="42"/>
      <c r="M13" s="42"/>
      <c r="N13" s="42"/>
      <c r="O13" s="44"/>
      <c r="P13" s="44"/>
      <c r="Q13" s="44"/>
      <c r="R13" s="44"/>
      <c r="S13" s="42"/>
      <c r="T13" s="44"/>
      <c r="U13" s="42"/>
      <c r="V13" s="45"/>
      <c r="W13" s="25"/>
    </row>
    <row r="14" spans="1:34" s="29" customFormat="1" ht="20.25" customHeight="1" outlineLevel="2">
      <c r="A14" s="27"/>
      <c r="B14" s="67" t="s">
        <v>1022</v>
      </c>
      <c r="C14" s="68"/>
      <c r="D14" s="68" t="s">
        <v>774</v>
      </c>
      <c r="E14" s="46">
        <f>SUBTOTAL(9,E15:E19)</f>
        <v>5</v>
      </c>
      <c r="F14" s="47"/>
      <c r="G14" s="47"/>
      <c r="H14" s="47"/>
      <c r="I14" s="48"/>
      <c r="J14" s="47"/>
      <c r="K14" s="47"/>
      <c r="L14" s="47"/>
      <c r="M14" s="47"/>
      <c r="N14" s="47"/>
      <c r="O14" s="49"/>
      <c r="P14" s="49"/>
      <c r="Q14" s="49"/>
      <c r="R14" s="49"/>
      <c r="S14" s="47"/>
      <c r="T14" s="49"/>
      <c r="U14" s="47"/>
      <c r="V14" s="50"/>
      <c r="W14" s="28"/>
    </row>
    <row r="15" spans="1:34" s="10" customFormat="1" ht="233.25" customHeight="1">
      <c r="A15" s="8">
        <v>4</v>
      </c>
      <c r="B15" s="51" t="s">
        <v>265</v>
      </c>
      <c r="C15" s="51" t="s">
        <v>115</v>
      </c>
      <c r="D15" s="51" t="s">
        <v>220</v>
      </c>
      <c r="E15" s="52">
        <v>1</v>
      </c>
      <c r="F15" s="53">
        <v>120</v>
      </c>
      <c r="G15" s="54" t="s">
        <v>1492</v>
      </c>
      <c r="H15" s="54" t="s">
        <v>594</v>
      </c>
      <c r="I15" s="55">
        <v>20040411201355</v>
      </c>
      <c r="J15" s="56" t="s">
        <v>757</v>
      </c>
      <c r="K15" s="56" t="s">
        <v>1387</v>
      </c>
      <c r="L15" s="56" t="s">
        <v>261</v>
      </c>
      <c r="M15" s="56" t="s">
        <v>768</v>
      </c>
      <c r="N15" s="56" t="s">
        <v>263</v>
      </c>
      <c r="O15" s="57">
        <v>144926837.94999999</v>
      </c>
      <c r="P15" s="57">
        <v>118402813.38</v>
      </c>
      <c r="Q15" s="57">
        <v>3666148.78</v>
      </c>
      <c r="R15" s="57">
        <v>56777540.450000003</v>
      </c>
      <c r="S15" s="58" t="s">
        <v>1659</v>
      </c>
      <c r="T15" s="57">
        <v>210218259.66</v>
      </c>
      <c r="U15" s="56" t="s">
        <v>264</v>
      </c>
      <c r="V15" s="54" t="s">
        <v>1388</v>
      </c>
      <c r="W15" s="9">
        <f>IF(OR(LEFT(I15)="7",LEFT(I15,1)="8"),VALUE(RIGHT(I15,3)),VALUE(RIGHT(I15,4)))</f>
        <v>1355</v>
      </c>
    </row>
    <row r="16" spans="1:34" s="10" customFormat="1" ht="237" customHeight="1">
      <c r="A16" s="8">
        <v>4</v>
      </c>
      <c r="B16" s="51" t="s">
        <v>265</v>
      </c>
      <c r="C16" s="51" t="s">
        <v>115</v>
      </c>
      <c r="D16" s="51" t="s">
        <v>220</v>
      </c>
      <c r="E16" s="52">
        <v>1</v>
      </c>
      <c r="F16" s="53">
        <v>200</v>
      </c>
      <c r="G16" s="54" t="s">
        <v>758</v>
      </c>
      <c r="H16" s="54" t="s">
        <v>594</v>
      </c>
      <c r="I16" s="55">
        <v>20050420001404</v>
      </c>
      <c r="J16" s="56" t="s">
        <v>759</v>
      </c>
      <c r="K16" s="56" t="s">
        <v>760</v>
      </c>
      <c r="L16" s="56" t="s">
        <v>261</v>
      </c>
      <c r="M16" s="56" t="s">
        <v>751</v>
      </c>
      <c r="N16" s="56" t="s">
        <v>761</v>
      </c>
      <c r="O16" s="57">
        <v>451225017.41000003</v>
      </c>
      <c r="P16" s="57">
        <v>0</v>
      </c>
      <c r="Q16" s="57">
        <v>13874009.32</v>
      </c>
      <c r="R16" s="57">
        <v>60166230.350000001</v>
      </c>
      <c r="S16" s="58" t="s">
        <v>1660</v>
      </c>
      <c r="T16" s="57">
        <v>404932796.38</v>
      </c>
      <c r="U16" s="56" t="s">
        <v>264</v>
      </c>
      <c r="V16" s="54" t="s">
        <v>1325</v>
      </c>
      <c r="W16" s="9">
        <f>IF(OR(LEFT(I16)="7",LEFT(I16,1)="8"),VALUE(RIGHT(I16,3)),VALUE(RIGHT(I16,4)))</f>
        <v>1404</v>
      </c>
    </row>
    <row r="17" spans="1:23" s="10" customFormat="1" ht="216.75" customHeight="1">
      <c r="A17" s="8">
        <v>4</v>
      </c>
      <c r="B17" s="51" t="s">
        <v>265</v>
      </c>
      <c r="C17" s="51" t="s">
        <v>115</v>
      </c>
      <c r="D17" s="51" t="s">
        <v>220</v>
      </c>
      <c r="E17" s="52">
        <v>1</v>
      </c>
      <c r="F17" s="53">
        <v>811</v>
      </c>
      <c r="G17" s="54" t="s">
        <v>1389</v>
      </c>
      <c r="H17" s="54" t="s">
        <v>594</v>
      </c>
      <c r="I17" s="55">
        <v>20073641001477</v>
      </c>
      <c r="J17" s="56" t="s">
        <v>212</v>
      </c>
      <c r="K17" s="56" t="s">
        <v>213</v>
      </c>
      <c r="L17" s="56" t="s">
        <v>261</v>
      </c>
      <c r="M17" s="56" t="s">
        <v>768</v>
      </c>
      <c r="N17" s="56" t="s">
        <v>263</v>
      </c>
      <c r="O17" s="57">
        <v>2663807727.8800001</v>
      </c>
      <c r="P17" s="57">
        <v>290277.65999999997</v>
      </c>
      <c r="Q17" s="57">
        <v>19980363.960000001</v>
      </c>
      <c r="R17" s="57">
        <v>131422609.61</v>
      </c>
      <c r="S17" s="58" t="s">
        <v>1601</v>
      </c>
      <c r="T17" s="57">
        <v>2552655759.8899999</v>
      </c>
      <c r="U17" s="56" t="s">
        <v>769</v>
      </c>
      <c r="V17" s="54" t="s">
        <v>1441</v>
      </c>
      <c r="W17" s="9">
        <f>IF(OR(LEFT(I17)="7",LEFT(I17,1)="8"),VALUE(RIGHT(I17,3)),VALUE(RIGHT(I17,4)))</f>
        <v>1477</v>
      </c>
    </row>
    <row r="18" spans="1:23" s="10" customFormat="1" ht="246.75" customHeight="1">
      <c r="A18" s="8">
        <v>4</v>
      </c>
      <c r="B18" s="51" t="s">
        <v>265</v>
      </c>
      <c r="C18" s="51" t="s">
        <v>115</v>
      </c>
      <c r="D18" s="51" t="s">
        <v>220</v>
      </c>
      <c r="E18" s="52">
        <v>1</v>
      </c>
      <c r="F18" s="53">
        <v>911</v>
      </c>
      <c r="G18" s="54" t="s">
        <v>1562</v>
      </c>
      <c r="H18" s="54" t="s">
        <v>594</v>
      </c>
      <c r="I18" s="55">
        <v>20120491101560</v>
      </c>
      <c r="J18" s="56" t="s">
        <v>1358</v>
      </c>
      <c r="K18" s="56" t="s">
        <v>1359</v>
      </c>
      <c r="L18" s="56" t="s">
        <v>261</v>
      </c>
      <c r="M18" s="56" t="s">
        <v>751</v>
      </c>
      <c r="N18" s="56" t="s">
        <v>761</v>
      </c>
      <c r="O18" s="57">
        <v>68006242.200000003</v>
      </c>
      <c r="P18" s="57">
        <v>254585039.12</v>
      </c>
      <c r="Q18" s="57">
        <v>4274880.26</v>
      </c>
      <c r="R18" s="57">
        <v>226608433.94</v>
      </c>
      <c r="S18" s="58" t="s">
        <v>1661</v>
      </c>
      <c r="T18" s="57">
        <v>100257727.64</v>
      </c>
      <c r="U18" s="56" t="s">
        <v>264</v>
      </c>
      <c r="V18" s="54" t="s">
        <v>1390</v>
      </c>
      <c r="W18" s="9">
        <f>IF(OR(LEFT(I18)="7",LEFT(I18,1)="8"),VALUE(RIGHT(I18,3)),VALUE(RIGHT(I18,4)))</f>
        <v>1560</v>
      </c>
    </row>
    <row r="19" spans="1:23" s="10" customFormat="1" ht="237" customHeight="1">
      <c r="A19" s="8">
        <v>4</v>
      </c>
      <c r="B19" s="51" t="s">
        <v>265</v>
      </c>
      <c r="C19" s="51" t="s">
        <v>115</v>
      </c>
      <c r="D19" s="51" t="s">
        <v>220</v>
      </c>
      <c r="E19" s="52">
        <v>1</v>
      </c>
      <c r="F19" s="53">
        <v>911</v>
      </c>
      <c r="G19" s="54" t="s">
        <v>1562</v>
      </c>
      <c r="H19" s="54" t="s">
        <v>594</v>
      </c>
      <c r="I19" s="55">
        <v>20120491101561</v>
      </c>
      <c r="J19" s="56" t="s">
        <v>1360</v>
      </c>
      <c r="K19" s="56" t="s">
        <v>1361</v>
      </c>
      <c r="L19" s="56" t="s">
        <v>261</v>
      </c>
      <c r="M19" s="56" t="s">
        <v>751</v>
      </c>
      <c r="N19" s="56" t="s">
        <v>761</v>
      </c>
      <c r="O19" s="57">
        <v>170140977.80000001</v>
      </c>
      <c r="P19" s="57">
        <v>118000000</v>
      </c>
      <c r="Q19" s="57">
        <v>6129894.2699999996</v>
      </c>
      <c r="R19" s="57">
        <v>17298080.640000001</v>
      </c>
      <c r="S19" s="58" t="s">
        <v>1563</v>
      </c>
      <c r="T19" s="57">
        <v>276972791.43000001</v>
      </c>
      <c r="U19" s="56" t="s">
        <v>264</v>
      </c>
      <c r="V19" s="54" t="s">
        <v>1662</v>
      </c>
      <c r="W19" s="9">
        <f>IF(OR(LEFT(I19)="7",LEFT(I19,1)="8"),VALUE(RIGHT(I19,3)),VALUE(RIGHT(I19,4)))</f>
        <v>1561</v>
      </c>
    </row>
    <row r="20" spans="1:23" s="23" customFormat="1" ht="28.5" customHeight="1" outlineLevel="3">
      <c r="A20" s="21"/>
      <c r="B20" s="71" t="s">
        <v>763</v>
      </c>
      <c r="C20" s="72"/>
      <c r="D20" s="72"/>
      <c r="E20" s="35">
        <f>SUBTOTAL(9,E21:E28)</f>
        <v>4</v>
      </c>
      <c r="F20" s="36"/>
      <c r="G20" s="36"/>
      <c r="H20" s="36"/>
      <c r="I20" s="37"/>
      <c r="J20" s="36"/>
      <c r="K20" s="36"/>
      <c r="L20" s="36"/>
      <c r="M20" s="36"/>
      <c r="N20" s="36"/>
      <c r="O20" s="38"/>
      <c r="P20" s="39"/>
      <c r="Q20" s="39"/>
      <c r="R20" s="39"/>
      <c r="S20" s="36"/>
      <c r="T20" s="39"/>
      <c r="U20" s="36"/>
      <c r="V20" s="40"/>
      <c r="W20" s="22"/>
    </row>
    <row r="21" spans="1:23" s="26" customFormat="1" ht="20.25" customHeight="1" outlineLevel="1">
      <c r="A21" s="24"/>
      <c r="B21" s="69" t="s">
        <v>775</v>
      </c>
      <c r="C21" s="70" t="s">
        <v>773</v>
      </c>
      <c r="D21" s="70"/>
      <c r="E21" s="41">
        <f>SUBTOTAL(9,E22:E25)</f>
        <v>3</v>
      </c>
      <c r="F21" s="42"/>
      <c r="G21" s="42"/>
      <c r="H21" s="42"/>
      <c r="I21" s="43"/>
      <c r="J21" s="42"/>
      <c r="K21" s="42"/>
      <c r="L21" s="42"/>
      <c r="M21" s="42"/>
      <c r="N21" s="42"/>
      <c r="O21" s="44"/>
      <c r="P21" s="44"/>
      <c r="Q21" s="44"/>
      <c r="R21" s="44"/>
      <c r="S21" s="42"/>
      <c r="T21" s="44"/>
      <c r="U21" s="42"/>
      <c r="V21" s="45"/>
      <c r="W21" s="25"/>
    </row>
    <row r="22" spans="1:23" s="29" customFormat="1" ht="20.25" customHeight="1" outlineLevel="2">
      <c r="A22" s="27"/>
      <c r="B22" s="67" t="s">
        <v>321</v>
      </c>
      <c r="C22" s="68"/>
      <c r="D22" s="68"/>
      <c r="E22" s="46">
        <f>SUBTOTAL(9,E23:E25)</f>
        <v>3</v>
      </c>
      <c r="F22" s="47"/>
      <c r="G22" s="47"/>
      <c r="H22" s="47"/>
      <c r="I22" s="48"/>
      <c r="J22" s="47"/>
      <c r="K22" s="47"/>
      <c r="L22" s="47"/>
      <c r="M22" s="47"/>
      <c r="N22" s="47"/>
      <c r="O22" s="49"/>
      <c r="P22" s="49"/>
      <c r="Q22" s="49"/>
      <c r="R22" s="49"/>
      <c r="S22" s="47"/>
      <c r="T22" s="49"/>
      <c r="U22" s="47"/>
      <c r="V22" s="50"/>
      <c r="W22" s="28"/>
    </row>
    <row r="23" spans="1:23" s="10" customFormat="1" ht="237" customHeight="1">
      <c r="A23" s="8">
        <v>5</v>
      </c>
      <c r="B23" s="51" t="s">
        <v>763</v>
      </c>
      <c r="C23" s="51" t="s">
        <v>115</v>
      </c>
      <c r="D23" s="51" t="s">
        <v>220</v>
      </c>
      <c r="E23" s="52">
        <v>1</v>
      </c>
      <c r="F23" s="53">
        <v>121</v>
      </c>
      <c r="G23" s="54" t="s">
        <v>1326</v>
      </c>
      <c r="H23" s="54" t="s">
        <v>594</v>
      </c>
      <c r="I23" s="55">
        <v>20120512101557</v>
      </c>
      <c r="J23" s="56" t="s">
        <v>1327</v>
      </c>
      <c r="K23" s="56" t="s">
        <v>1328</v>
      </c>
      <c r="L23" s="56" t="s">
        <v>261</v>
      </c>
      <c r="M23" s="56" t="s">
        <v>439</v>
      </c>
      <c r="N23" s="56" t="s">
        <v>263</v>
      </c>
      <c r="O23" s="57">
        <v>212517452.97</v>
      </c>
      <c r="P23" s="57">
        <v>0</v>
      </c>
      <c r="Q23" s="57">
        <v>7040556.8700000001</v>
      </c>
      <c r="R23" s="57">
        <v>442191.67</v>
      </c>
      <c r="S23" s="58" t="s">
        <v>1663</v>
      </c>
      <c r="T23" s="57">
        <v>219115818.16999999</v>
      </c>
      <c r="U23" s="56" t="s">
        <v>769</v>
      </c>
      <c r="V23" s="54" t="s">
        <v>1664</v>
      </c>
      <c r="W23" s="9">
        <f>IF(OR(LEFT(I23)="7",LEFT(I23,1)="8"),VALUE(RIGHT(I23,3)),VALUE(RIGHT(I23,4)))</f>
        <v>1557</v>
      </c>
    </row>
    <row r="24" spans="1:23" s="10" customFormat="1" ht="224.25" customHeight="1">
      <c r="A24" s="8">
        <v>5</v>
      </c>
      <c r="B24" s="51" t="s">
        <v>763</v>
      </c>
      <c r="C24" s="51" t="s">
        <v>115</v>
      </c>
      <c r="D24" s="51" t="s">
        <v>220</v>
      </c>
      <c r="E24" s="52">
        <v>1</v>
      </c>
      <c r="F24" s="53" t="s">
        <v>1362</v>
      </c>
      <c r="G24" s="54" t="s">
        <v>1363</v>
      </c>
      <c r="H24" s="54" t="s">
        <v>594</v>
      </c>
      <c r="I24" s="55" t="s">
        <v>886</v>
      </c>
      <c r="J24" s="56" t="s">
        <v>887</v>
      </c>
      <c r="K24" s="56" t="s">
        <v>72</v>
      </c>
      <c r="L24" s="56" t="s">
        <v>261</v>
      </c>
      <c r="M24" s="56" t="s">
        <v>439</v>
      </c>
      <c r="N24" s="56" t="s">
        <v>761</v>
      </c>
      <c r="O24" s="57">
        <v>46800322.310000002</v>
      </c>
      <c r="P24" s="57">
        <v>24973703.539999999</v>
      </c>
      <c r="Q24" s="57">
        <v>1028950.62</v>
      </c>
      <c r="R24" s="57">
        <v>29915315.870000001</v>
      </c>
      <c r="S24" s="58" t="s">
        <v>1602</v>
      </c>
      <c r="T24" s="57">
        <v>126775035.09</v>
      </c>
      <c r="U24" s="56" t="s">
        <v>769</v>
      </c>
      <c r="V24" s="54" t="s">
        <v>1665</v>
      </c>
      <c r="W24" s="9">
        <f>IF(OR(LEFT(I24)="7",LEFT(I24,1)="8"),VALUE(RIGHT(I24,3)),VALUE(RIGHT(I24,4)))</f>
        <v>31</v>
      </c>
    </row>
    <row r="25" spans="1:23" s="10" customFormat="1" ht="224.25" customHeight="1">
      <c r="A25" s="8">
        <v>5</v>
      </c>
      <c r="B25" s="51" t="s">
        <v>763</v>
      </c>
      <c r="C25" s="51" t="s">
        <v>115</v>
      </c>
      <c r="D25" s="51" t="s">
        <v>220</v>
      </c>
      <c r="E25" s="52">
        <v>1</v>
      </c>
      <c r="F25" s="53" t="s">
        <v>1362</v>
      </c>
      <c r="G25" s="54" t="s">
        <v>1363</v>
      </c>
      <c r="H25" s="54" t="s">
        <v>594</v>
      </c>
      <c r="I25" s="55" t="s">
        <v>1364</v>
      </c>
      <c r="J25" s="56" t="s">
        <v>1365</v>
      </c>
      <c r="K25" s="56" t="s">
        <v>1366</v>
      </c>
      <c r="L25" s="56" t="s">
        <v>261</v>
      </c>
      <c r="M25" s="56" t="s">
        <v>439</v>
      </c>
      <c r="N25" s="56" t="s">
        <v>263</v>
      </c>
      <c r="O25" s="57">
        <v>29912484</v>
      </c>
      <c r="P25" s="57">
        <v>1102000</v>
      </c>
      <c r="Q25" s="57">
        <v>1014340.88</v>
      </c>
      <c r="R25" s="57">
        <v>507499.91</v>
      </c>
      <c r="S25" s="58" t="s">
        <v>1603</v>
      </c>
      <c r="T25" s="57">
        <v>31521324.969999999</v>
      </c>
      <c r="U25" s="56" t="s">
        <v>264</v>
      </c>
      <c r="V25" s="54" t="s">
        <v>1666</v>
      </c>
      <c r="W25" s="9">
        <f>IF(OR(LEFT(I25)="7",LEFT(I25,1)="8"),VALUE(RIGHT(I25,3)),VALUE(RIGHT(I25,4)))</f>
        <v>1563</v>
      </c>
    </row>
    <row r="26" spans="1:23" s="26" customFormat="1" ht="20.25" customHeight="1" outlineLevel="1">
      <c r="A26" s="24"/>
      <c r="B26" s="69" t="s">
        <v>184</v>
      </c>
      <c r="C26" s="70"/>
      <c r="D26" s="70"/>
      <c r="E26" s="41">
        <f>SUBTOTAL(9,E27:E28)</f>
        <v>1</v>
      </c>
      <c r="F26" s="42"/>
      <c r="G26" s="42"/>
      <c r="H26" s="42"/>
      <c r="I26" s="43"/>
      <c r="J26" s="42"/>
      <c r="K26" s="42"/>
      <c r="L26" s="42"/>
      <c r="M26" s="42"/>
      <c r="N26" s="42"/>
      <c r="O26" s="44"/>
      <c r="P26" s="44"/>
      <c r="Q26" s="44"/>
      <c r="R26" s="44"/>
      <c r="S26" s="42"/>
      <c r="T26" s="44"/>
      <c r="U26" s="42"/>
      <c r="V26" s="45"/>
      <c r="W26" s="25"/>
    </row>
    <row r="27" spans="1:23" s="29" customFormat="1" ht="20.25" customHeight="1" outlineLevel="2">
      <c r="A27" s="27"/>
      <c r="B27" s="67" t="s">
        <v>321</v>
      </c>
      <c r="C27" s="68"/>
      <c r="D27" s="68"/>
      <c r="E27" s="46">
        <f>SUBTOTAL(9,E28:E28)</f>
        <v>1</v>
      </c>
      <c r="F27" s="47"/>
      <c r="G27" s="47"/>
      <c r="H27" s="47"/>
      <c r="I27" s="48"/>
      <c r="J27" s="47"/>
      <c r="K27" s="47"/>
      <c r="L27" s="47"/>
      <c r="M27" s="47"/>
      <c r="N27" s="47"/>
      <c r="O27" s="49"/>
      <c r="P27" s="49"/>
      <c r="Q27" s="49"/>
      <c r="R27" s="49"/>
      <c r="S27" s="47"/>
      <c r="T27" s="49"/>
      <c r="U27" s="47"/>
      <c r="V27" s="50"/>
      <c r="W27" s="28"/>
    </row>
    <row r="28" spans="1:23" s="10" customFormat="1" ht="173.25" customHeight="1">
      <c r="A28" s="8">
        <v>5</v>
      </c>
      <c r="B28" s="51" t="s">
        <v>763</v>
      </c>
      <c r="C28" s="51" t="s">
        <v>73</v>
      </c>
      <c r="D28" s="51" t="s">
        <v>220</v>
      </c>
      <c r="E28" s="52">
        <v>1</v>
      </c>
      <c r="F28" s="53">
        <v>612</v>
      </c>
      <c r="G28" s="54" t="s">
        <v>132</v>
      </c>
      <c r="H28" s="54" t="s">
        <v>132</v>
      </c>
      <c r="I28" s="55">
        <v>20070561201459</v>
      </c>
      <c r="J28" s="56" t="s">
        <v>131</v>
      </c>
      <c r="K28" s="56" t="s">
        <v>194</v>
      </c>
      <c r="L28" s="56" t="s">
        <v>796</v>
      </c>
      <c r="M28" s="56" t="s">
        <v>729</v>
      </c>
      <c r="N28" s="56" t="s">
        <v>263</v>
      </c>
      <c r="O28" s="57">
        <v>17044468.949999999</v>
      </c>
      <c r="P28" s="57">
        <v>2315389.12</v>
      </c>
      <c r="Q28" s="57">
        <v>11771.01</v>
      </c>
      <c r="R28" s="57">
        <v>9221814.3100000005</v>
      </c>
      <c r="S28" s="58" t="s">
        <v>1667</v>
      </c>
      <c r="T28" s="57">
        <v>10149814.77</v>
      </c>
      <c r="U28" s="56" t="s">
        <v>264</v>
      </c>
      <c r="V28" s="54" t="s">
        <v>1668</v>
      </c>
      <c r="W28" s="9">
        <f>IF(OR(LEFT(I28)="7",LEFT(I28,1)="8"),VALUE(RIGHT(I28,3)),VALUE(RIGHT(I28,4)))</f>
        <v>1459</v>
      </c>
    </row>
    <row r="29" spans="1:23" s="23" customFormat="1" ht="28.5" customHeight="1" outlineLevel="3">
      <c r="A29" s="21"/>
      <c r="B29" s="71" t="s">
        <v>117</v>
      </c>
      <c r="C29" s="72"/>
      <c r="D29" s="72"/>
      <c r="E29" s="35">
        <f>SUBTOTAL(9,E32:E122)</f>
        <v>84</v>
      </c>
      <c r="F29" s="36"/>
      <c r="G29" s="36"/>
      <c r="H29" s="36"/>
      <c r="I29" s="37"/>
      <c r="J29" s="36"/>
      <c r="K29" s="36"/>
      <c r="L29" s="36"/>
      <c r="M29" s="36"/>
      <c r="N29" s="36"/>
      <c r="O29" s="38"/>
      <c r="P29" s="39"/>
      <c r="Q29" s="39"/>
      <c r="R29" s="39"/>
      <c r="S29" s="36"/>
      <c r="T29" s="39"/>
      <c r="U29" s="36"/>
      <c r="V29" s="40"/>
      <c r="W29" s="22"/>
    </row>
    <row r="30" spans="1:23" s="26" customFormat="1" ht="20.25" customHeight="1" outlineLevel="1">
      <c r="A30" s="24"/>
      <c r="B30" s="69" t="s">
        <v>775</v>
      </c>
      <c r="C30" s="70" t="s">
        <v>773</v>
      </c>
      <c r="D30" s="70"/>
      <c r="E30" s="41">
        <f>SUBTOTAL(9,E32:E108)</f>
        <v>75</v>
      </c>
      <c r="F30" s="42"/>
      <c r="G30" s="42"/>
      <c r="H30" s="42"/>
      <c r="I30" s="43"/>
      <c r="J30" s="42"/>
      <c r="K30" s="42"/>
      <c r="L30" s="42"/>
      <c r="M30" s="42"/>
      <c r="N30" s="42"/>
      <c r="O30" s="44"/>
      <c r="P30" s="44"/>
      <c r="Q30" s="44"/>
      <c r="R30" s="44"/>
      <c r="S30" s="42"/>
      <c r="T30" s="44"/>
      <c r="U30" s="42"/>
      <c r="V30" s="45"/>
      <c r="W30" s="25"/>
    </row>
    <row r="31" spans="1:23" s="29" customFormat="1" ht="20.25" customHeight="1" outlineLevel="2">
      <c r="A31" s="27"/>
      <c r="B31" s="67" t="s">
        <v>321</v>
      </c>
      <c r="C31" s="68"/>
      <c r="D31" s="68"/>
      <c r="E31" s="46">
        <f>SUBTOTAL(9,E32:E92)</f>
        <v>61</v>
      </c>
      <c r="F31" s="47"/>
      <c r="G31" s="47"/>
      <c r="H31" s="47"/>
      <c r="I31" s="48"/>
      <c r="J31" s="47"/>
      <c r="K31" s="47"/>
      <c r="L31" s="47"/>
      <c r="M31" s="47"/>
      <c r="N31" s="47"/>
      <c r="O31" s="49"/>
      <c r="P31" s="49"/>
      <c r="Q31" s="49"/>
      <c r="R31" s="49"/>
      <c r="S31" s="47"/>
      <c r="T31" s="49"/>
      <c r="U31" s="47"/>
      <c r="V31" s="50"/>
      <c r="W31" s="28"/>
    </row>
    <row r="32" spans="1:23" s="10" customFormat="1" ht="224.25" customHeight="1">
      <c r="A32" s="8">
        <v>6</v>
      </c>
      <c r="B32" s="51" t="s">
        <v>117</v>
      </c>
      <c r="C32" s="51" t="s">
        <v>115</v>
      </c>
      <c r="D32" s="51" t="s">
        <v>220</v>
      </c>
      <c r="E32" s="52">
        <v>1</v>
      </c>
      <c r="F32" s="53">
        <v>210</v>
      </c>
      <c r="G32" s="54" t="s">
        <v>765</v>
      </c>
      <c r="H32" s="54" t="s">
        <v>594</v>
      </c>
      <c r="I32" s="55">
        <v>20110621001545</v>
      </c>
      <c r="J32" s="56" t="s">
        <v>1126</v>
      </c>
      <c r="K32" s="56" t="s">
        <v>1127</v>
      </c>
      <c r="L32" s="56" t="s">
        <v>261</v>
      </c>
      <c r="M32" s="56" t="s">
        <v>768</v>
      </c>
      <c r="N32" s="56" t="s">
        <v>186</v>
      </c>
      <c r="O32" s="57">
        <v>5355019189.4899998</v>
      </c>
      <c r="P32" s="57">
        <v>0</v>
      </c>
      <c r="Q32" s="57">
        <v>412121509.47000003</v>
      </c>
      <c r="R32" s="57">
        <v>3900988.39</v>
      </c>
      <c r="S32" s="58" t="s">
        <v>1669</v>
      </c>
      <c r="T32" s="57">
        <v>5763239710.5699997</v>
      </c>
      <c r="U32" s="56" t="s">
        <v>264</v>
      </c>
      <c r="V32" s="54" t="s">
        <v>1670</v>
      </c>
      <c r="W32" s="9">
        <f t="shared" ref="W32:W63" si="0">IF(OR(LEFT(I32)="7",LEFT(I32,1)="8"),VALUE(RIGHT(I32,3)),VALUE(RIGHT(I32,4)))</f>
        <v>1545</v>
      </c>
    </row>
    <row r="33" spans="1:23" s="10" customFormat="1" ht="230.25" customHeight="1">
      <c r="A33" s="8">
        <v>6</v>
      </c>
      <c r="B33" s="51" t="s">
        <v>117</v>
      </c>
      <c r="C33" s="51" t="s">
        <v>115</v>
      </c>
      <c r="D33" s="51" t="s">
        <v>220</v>
      </c>
      <c r="E33" s="52">
        <v>1</v>
      </c>
      <c r="F33" s="53">
        <v>210</v>
      </c>
      <c r="G33" s="54" t="s">
        <v>765</v>
      </c>
      <c r="H33" s="54" t="s">
        <v>594</v>
      </c>
      <c r="I33" s="55">
        <v>20120621001550</v>
      </c>
      <c r="J33" s="56" t="s">
        <v>1222</v>
      </c>
      <c r="K33" s="56" t="s">
        <v>1223</v>
      </c>
      <c r="L33" s="56" t="s">
        <v>261</v>
      </c>
      <c r="M33" s="56" t="s">
        <v>768</v>
      </c>
      <c r="N33" s="56" t="s">
        <v>186</v>
      </c>
      <c r="O33" s="57">
        <v>4429376796.6000004</v>
      </c>
      <c r="P33" s="57">
        <v>0</v>
      </c>
      <c r="Q33" s="57">
        <v>333472787.89999998</v>
      </c>
      <c r="R33" s="57">
        <v>128428965.97</v>
      </c>
      <c r="S33" s="58" t="s">
        <v>1671</v>
      </c>
      <c r="T33" s="57">
        <v>4634420618.5299997</v>
      </c>
      <c r="U33" s="56" t="s">
        <v>264</v>
      </c>
      <c r="V33" s="54" t="s">
        <v>1672</v>
      </c>
      <c r="W33" s="9">
        <f t="shared" si="0"/>
        <v>1550</v>
      </c>
    </row>
    <row r="34" spans="1:23" s="10" customFormat="1" ht="252" customHeight="1">
      <c r="A34" s="8">
        <v>6</v>
      </c>
      <c r="B34" s="51" t="s">
        <v>117</v>
      </c>
      <c r="C34" s="51" t="s">
        <v>115</v>
      </c>
      <c r="D34" s="51" t="s">
        <v>220</v>
      </c>
      <c r="E34" s="52">
        <v>1</v>
      </c>
      <c r="F34" s="53">
        <v>211</v>
      </c>
      <c r="G34" s="54" t="s">
        <v>245</v>
      </c>
      <c r="H34" s="54" t="s">
        <v>594</v>
      </c>
      <c r="I34" s="55">
        <v>20010620001161</v>
      </c>
      <c r="J34" s="56" t="s">
        <v>246</v>
      </c>
      <c r="K34" s="56" t="s">
        <v>1128</v>
      </c>
      <c r="L34" s="56" t="s">
        <v>261</v>
      </c>
      <c r="M34" s="56" t="s">
        <v>262</v>
      </c>
      <c r="N34" s="56" t="s">
        <v>186</v>
      </c>
      <c r="O34" s="57">
        <v>33782795168.77</v>
      </c>
      <c r="P34" s="57">
        <v>21662435426</v>
      </c>
      <c r="Q34" s="57">
        <v>1525417470.8800001</v>
      </c>
      <c r="R34" s="57">
        <v>12990750934.559999</v>
      </c>
      <c r="S34" s="58" t="s">
        <v>1673</v>
      </c>
      <c r="T34" s="57">
        <v>43979897131.089996</v>
      </c>
      <c r="U34" s="56" t="s">
        <v>264</v>
      </c>
      <c r="V34" s="54" t="s">
        <v>1674</v>
      </c>
      <c r="W34" s="9">
        <f t="shared" si="0"/>
        <v>1161</v>
      </c>
    </row>
    <row r="35" spans="1:23" s="10" customFormat="1" ht="173.25" customHeight="1">
      <c r="A35" s="8">
        <v>6</v>
      </c>
      <c r="B35" s="51" t="s">
        <v>117</v>
      </c>
      <c r="C35" s="51" t="s">
        <v>115</v>
      </c>
      <c r="D35" s="51" t="s">
        <v>220</v>
      </c>
      <c r="E35" s="52">
        <v>1</v>
      </c>
      <c r="F35" s="53">
        <v>212</v>
      </c>
      <c r="G35" s="54" t="s">
        <v>247</v>
      </c>
      <c r="H35" s="54" t="s">
        <v>594</v>
      </c>
      <c r="I35" s="55">
        <v>700003100051</v>
      </c>
      <c r="J35" s="56" t="s">
        <v>580</v>
      </c>
      <c r="K35" s="56" t="s">
        <v>211</v>
      </c>
      <c r="L35" s="56" t="s">
        <v>261</v>
      </c>
      <c r="M35" s="56" t="s">
        <v>768</v>
      </c>
      <c r="N35" s="56" t="s">
        <v>893</v>
      </c>
      <c r="O35" s="57">
        <v>1893187.57</v>
      </c>
      <c r="P35" s="57">
        <v>0</v>
      </c>
      <c r="Q35" s="57">
        <v>61596.4</v>
      </c>
      <c r="R35" s="57">
        <v>17499.63</v>
      </c>
      <c r="S35" s="58" t="s">
        <v>1675</v>
      </c>
      <c r="T35" s="57">
        <v>1937284.34</v>
      </c>
      <c r="U35" s="56" t="s">
        <v>264</v>
      </c>
      <c r="V35" s="54" t="s">
        <v>1676</v>
      </c>
      <c r="W35" s="9">
        <f t="shared" si="0"/>
        <v>51</v>
      </c>
    </row>
    <row r="36" spans="1:23" s="10" customFormat="1" ht="192" customHeight="1">
      <c r="A36" s="8">
        <v>6</v>
      </c>
      <c r="B36" s="51" t="s">
        <v>117</v>
      </c>
      <c r="C36" s="51" t="s">
        <v>115</v>
      </c>
      <c r="D36" s="51" t="s">
        <v>220</v>
      </c>
      <c r="E36" s="52">
        <v>1</v>
      </c>
      <c r="F36" s="53">
        <v>212</v>
      </c>
      <c r="G36" s="54" t="s">
        <v>247</v>
      </c>
      <c r="H36" s="54" t="s">
        <v>594</v>
      </c>
      <c r="I36" s="55" t="s">
        <v>248</v>
      </c>
      <c r="J36" s="56" t="s">
        <v>617</v>
      </c>
      <c r="K36" s="56" t="s">
        <v>1120</v>
      </c>
      <c r="L36" s="56" t="s">
        <v>261</v>
      </c>
      <c r="M36" s="56" t="s">
        <v>768</v>
      </c>
      <c r="N36" s="56" t="s">
        <v>263</v>
      </c>
      <c r="O36" s="57">
        <v>0</v>
      </c>
      <c r="P36" s="57">
        <v>0</v>
      </c>
      <c r="Q36" s="57">
        <v>0</v>
      </c>
      <c r="R36" s="57">
        <v>0</v>
      </c>
      <c r="S36" s="58" t="s">
        <v>1677</v>
      </c>
      <c r="T36" s="57">
        <v>0</v>
      </c>
      <c r="U36" s="56" t="s">
        <v>769</v>
      </c>
      <c r="V36" s="54" t="s">
        <v>1678</v>
      </c>
      <c r="W36" s="9">
        <f t="shared" si="0"/>
        <v>183</v>
      </c>
    </row>
    <row r="37" spans="1:23" s="10" customFormat="1" ht="173.25" customHeight="1">
      <c r="A37" s="8">
        <v>6</v>
      </c>
      <c r="B37" s="51" t="s">
        <v>117</v>
      </c>
      <c r="C37" s="51" t="s">
        <v>115</v>
      </c>
      <c r="D37" s="51" t="s">
        <v>220</v>
      </c>
      <c r="E37" s="52">
        <v>1</v>
      </c>
      <c r="F37" s="53">
        <v>212</v>
      </c>
      <c r="G37" s="54" t="s">
        <v>247</v>
      </c>
      <c r="H37" s="54" t="s">
        <v>594</v>
      </c>
      <c r="I37" s="55">
        <v>20020641001235</v>
      </c>
      <c r="J37" s="56" t="s">
        <v>792</v>
      </c>
      <c r="K37" s="56" t="s">
        <v>1391</v>
      </c>
      <c r="L37" s="56" t="s">
        <v>609</v>
      </c>
      <c r="M37" s="56" t="s">
        <v>462</v>
      </c>
      <c r="N37" s="56" t="s">
        <v>263</v>
      </c>
      <c r="O37" s="57">
        <v>473302878.69999999</v>
      </c>
      <c r="P37" s="57">
        <v>1952972107.8099999</v>
      </c>
      <c r="Q37" s="57">
        <v>110598626.84</v>
      </c>
      <c r="R37" s="57">
        <v>180794667.66999999</v>
      </c>
      <c r="S37" s="58" t="s">
        <v>1679</v>
      </c>
      <c r="T37" s="57">
        <v>2356078945.6799998</v>
      </c>
      <c r="U37" s="56" t="s">
        <v>264</v>
      </c>
      <c r="V37" s="54" t="s">
        <v>1604</v>
      </c>
      <c r="W37" s="9">
        <f t="shared" si="0"/>
        <v>1235</v>
      </c>
    </row>
    <row r="38" spans="1:23" s="10" customFormat="1" ht="173.25" customHeight="1">
      <c r="A38" s="8">
        <v>6</v>
      </c>
      <c r="B38" s="51" t="s">
        <v>117</v>
      </c>
      <c r="C38" s="51" t="s">
        <v>115</v>
      </c>
      <c r="D38" s="51" t="s">
        <v>220</v>
      </c>
      <c r="E38" s="52">
        <v>1</v>
      </c>
      <c r="F38" s="53">
        <v>213</v>
      </c>
      <c r="G38" s="54" t="s">
        <v>876</v>
      </c>
      <c r="H38" s="54" t="s">
        <v>594</v>
      </c>
      <c r="I38" s="55">
        <v>20000620001120</v>
      </c>
      <c r="J38" s="56" t="s">
        <v>1329</v>
      </c>
      <c r="K38" s="56" t="s">
        <v>195</v>
      </c>
      <c r="L38" s="56" t="s">
        <v>261</v>
      </c>
      <c r="M38" s="56" t="s">
        <v>262</v>
      </c>
      <c r="N38" s="56" t="s">
        <v>263</v>
      </c>
      <c r="O38" s="57">
        <v>1629919105.75</v>
      </c>
      <c r="P38" s="57">
        <v>211231846.91999999</v>
      </c>
      <c r="Q38" s="57">
        <v>48719949.770000003</v>
      </c>
      <c r="R38" s="57">
        <v>342168371.38</v>
      </c>
      <c r="S38" s="58" t="s">
        <v>1680</v>
      </c>
      <c r="T38" s="57">
        <v>1547702531.0599999</v>
      </c>
      <c r="U38" s="56" t="s">
        <v>264</v>
      </c>
      <c r="V38" s="54" t="s">
        <v>1681</v>
      </c>
      <c r="W38" s="9">
        <f t="shared" si="0"/>
        <v>1120</v>
      </c>
    </row>
    <row r="39" spans="1:23" s="10" customFormat="1" ht="173.25" customHeight="1">
      <c r="A39" s="8">
        <v>6</v>
      </c>
      <c r="B39" s="51" t="s">
        <v>117</v>
      </c>
      <c r="C39" s="51" t="s">
        <v>115</v>
      </c>
      <c r="D39" s="51" t="s">
        <v>220</v>
      </c>
      <c r="E39" s="52">
        <v>1</v>
      </c>
      <c r="F39" s="53">
        <v>215</v>
      </c>
      <c r="G39" s="54" t="s">
        <v>613</v>
      </c>
      <c r="H39" s="54" t="s">
        <v>594</v>
      </c>
      <c r="I39" s="55">
        <v>20120621501551</v>
      </c>
      <c r="J39" s="56" t="s">
        <v>1224</v>
      </c>
      <c r="K39" s="56" t="s">
        <v>1225</v>
      </c>
      <c r="L39" s="56" t="s">
        <v>261</v>
      </c>
      <c r="M39" s="56" t="s">
        <v>668</v>
      </c>
      <c r="N39" s="56" t="s">
        <v>263</v>
      </c>
      <c r="O39" s="57">
        <v>1569874530.8</v>
      </c>
      <c r="P39" s="57">
        <v>96705352.879999995</v>
      </c>
      <c r="Q39" s="57">
        <v>21810977.370000001</v>
      </c>
      <c r="R39" s="57">
        <v>165721874.65000001</v>
      </c>
      <c r="S39" s="58" t="s">
        <v>1682</v>
      </c>
      <c r="T39" s="57">
        <v>1522668986.4000001</v>
      </c>
      <c r="U39" s="56" t="s">
        <v>264</v>
      </c>
      <c r="V39" s="54" t="s">
        <v>1683</v>
      </c>
      <c r="W39" s="9">
        <f t="shared" si="0"/>
        <v>1551</v>
      </c>
    </row>
    <row r="40" spans="1:23" s="10" customFormat="1" ht="224.25" customHeight="1">
      <c r="A40" s="8">
        <v>6</v>
      </c>
      <c r="B40" s="51" t="s">
        <v>117</v>
      </c>
      <c r="C40" s="51" t="s">
        <v>115</v>
      </c>
      <c r="D40" s="51" t="s">
        <v>220</v>
      </c>
      <c r="E40" s="52">
        <v>1</v>
      </c>
      <c r="F40" s="53">
        <v>410</v>
      </c>
      <c r="G40" s="54" t="s">
        <v>790</v>
      </c>
      <c r="H40" s="54" t="s">
        <v>594</v>
      </c>
      <c r="I40" s="55">
        <v>700006810050</v>
      </c>
      <c r="J40" s="56" t="s">
        <v>791</v>
      </c>
      <c r="K40" s="56" t="s">
        <v>1464</v>
      </c>
      <c r="L40" s="56" t="s">
        <v>261</v>
      </c>
      <c r="M40" s="56" t="s">
        <v>768</v>
      </c>
      <c r="N40" s="56" t="s">
        <v>263</v>
      </c>
      <c r="O40" s="57">
        <v>2342018.9500000002</v>
      </c>
      <c r="P40" s="57">
        <v>6500000</v>
      </c>
      <c r="Q40" s="57">
        <v>125390.98</v>
      </c>
      <c r="R40" s="57">
        <v>3725446.81</v>
      </c>
      <c r="S40" s="58" t="s">
        <v>1684</v>
      </c>
      <c r="T40" s="57">
        <v>5241963.12</v>
      </c>
      <c r="U40" s="56" t="s">
        <v>264</v>
      </c>
      <c r="V40" s="54" t="s">
        <v>1685</v>
      </c>
      <c r="W40" s="9">
        <f t="shared" si="0"/>
        <v>50</v>
      </c>
    </row>
    <row r="41" spans="1:23" s="10" customFormat="1" ht="229.5" customHeight="1">
      <c r="A41" s="8">
        <v>6</v>
      </c>
      <c r="B41" s="51" t="s">
        <v>117</v>
      </c>
      <c r="C41" s="51" t="s">
        <v>115</v>
      </c>
      <c r="D41" s="51" t="s">
        <v>220</v>
      </c>
      <c r="E41" s="52">
        <v>1</v>
      </c>
      <c r="F41" s="53">
        <v>411</v>
      </c>
      <c r="G41" s="54" t="s">
        <v>793</v>
      </c>
      <c r="H41" s="54" t="s">
        <v>594</v>
      </c>
      <c r="I41" s="55" t="s">
        <v>794</v>
      </c>
      <c r="J41" s="56" t="s">
        <v>69</v>
      </c>
      <c r="K41" s="56" t="s">
        <v>877</v>
      </c>
      <c r="L41" s="56" t="s">
        <v>261</v>
      </c>
      <c r="M41" s="56" t="s">
        <v>768</v>
      </c>
      <c r="N41" s="56" t="s">
        <v>263</v>
      </c>
      <c r="O41" s="57">
        <v>624269845.01999998</v>
      </c>
      <c r="P41" s="57">
        <v>596329.13</v>
      </c>
      <c r="Q41" s="57">
        <v>18513270.66</v>
      </c>
      <c r="R41" s="57">
        <v>167719595.99000001</v>
      </c>
      <c r="S41" s="58" t="s">
        <v>1686</v>
      </c>
      <c r="T41" s="57">
        <v>475659848.81999999</v>
      </c>
      <c r="U41" s="56" t="s">
        <v>264</v>
      </c>
      <c r="V41" s="54" t="s">
        <v>1226</v>
      </c>
      <c r="W41" s="9">
        <f t="shared" si="0"/>
        <v>49</v>
      </c>
    </row>
    <row r="42" spans="1:23" s="10" customFormat="1" ht="158.25" customHeight="1">
      <c r="A42" s="8">
        <v>6</v>
      </c>
      <c r="B42" s="51" t="s">
        <v>117</v>
      </c>
      <c r="C42" s="51" t="s">
        <v>115</v>
      </c>
      <c r="D42" s="51" t="s">
        <v>220</v>
      </c>
      <c r="E42" s="52">
        <v>1</v>
      </c>
      <c r="F42" s="53">
        <v>411</v>
      </c>
      <c r="G42" s="54" t="s">
        <v>793</v>
      </c>
      <c r="H42" s="54" t="s">
        <v>594</v>
      </c>
      <c r="I42" s="55">
        <v>700006812413</v>
      </c>
      <c r="J42" s="56" t="s">
        <v>795</v>
      </c>
      <c r="K42" s="56" t="s">
        <v>196</v>
      </c>
      <c r="L42" s="56" t="s">
        <v>796</v>
      </c>
      <c r="M42" s="56" t="s">
        <v>448</v>
      </c>
      <c r="N42" s="56" t="s">
        <v>893</v>
      </c>
      <c r="O42" s="57">
        <v>1948705208.8499999</v>
      </c>
      <c r="P42" s="57">
        <v>2216335326.3400002</v>
      </c>
      <c r="Q42" s="57">
        <v>183240303.97999999</v>
      </c>
      <c r="R42" s="57">
        <v>2026434370.95</v>
      </c>
      <c r="S42" s="58" t="s">
        <v>1605</v>
      </c>
      <c r="T42" s="57">
        <v>2321846468.2199998</v>
      </c>
      <c r="U42" s="56" t="s">
        <v>264</v>
      </c>
      <c r="V42" s="54" t="s">
        <v>1687</v>
      </c>
      <c r="W42" s="9">
        <f t="shared" si="0"/>
        <v>413</v>
      </c>
    </row>
    <row r="43" spans="1:23" s="10" customFormat="1" ht="234" customHeight="1">
      <c r="A43" s="8">
        <v>6</v>
      </c>
      <c r="B43" s="51" t="s">
        <v>117</v>
      </c>
      <c r="C43" s="51" t="s">
        <v>115</v>
      </c>
      <c r="D43" s="51" t="s">
        <v>220</v>
      </c>
      <c r="E43" s="52">
        <v>1</v>
      </c>
      <c r="F43" s="53">
        <v>411</v>
      </c>
      <c r="G43" s="54" t="s">
        <v>793</v>
      </c>
      <c r="H43" s="54" t="s">
        <v>594</v>
      </c>
      <c r="I43" s="55">
        <v>20000641101049</v>
      </c>
      <c r="J43" s="56" t="s">
        <v>1450</v>
      </c>
      <c r="K43" s="56" t="s">
        <v>1442</v>
      </c>
      <c r="L43" s="56" t="s">
        <v>261</v>
      </c>
      <c r="M43" s="56" t="s">
        <v>768</v>
      </c>
      <c r="N43" s="56" t="s">
        <v>186</v>
      </c>
      <c r="O43" s="57">
        <v>22854176290.259998</v>
      </c>
      <c r="P43" s="57">
        <v>12392377162.84</v>
      </c>
      <c r="Q43" s="57">
        <v>668419722.72000003</v>
      </c>
      <c r="R43" s="57">
        <v>30898958037.02</v>
      </c>
      <c r="S43" s="58" t="s">
        <v>2022</v>
      </c>
      <c r="T43" s="57">
        <f>O43+P43+Q43+-R43</f>
        <v>5016015138.7999992</v>
      </c>
      <c r="U43" s="56" t="s">
        <v>264</v>
      </c>
      <c r="V43" s="54" t="s">
        <v>2023</v>
      </c>
      <c r="W43" s="9">
        <f t="shared" si="0"/>
        <v>1049</v>
      </c>
    </row>
    <row r="44" spans="1:23" s="10" customFormat="1" ht="174" customHeight="1">
      <c r="A44" s="8">
        <v>6</v>
      </c>
      <c r="B44" s="51" t="s">
        <v>117</v>
      </c>
      <c r="C44" s="51" t="s">
        <v>115</v>
      </c>
      <c r="D44" s="51" t="s">
        <v>220</v>
      </c>
      <c r="E44" s="52">
        <v>1</v>
      </c>
      <c r="F44" s="53">
        <v>411</v>
      </c>
      <c r="G44" s="54" t="s">
        <v>793</v>
      </c>
      <c r="H44" s="54" t="s">
        <v>594</v>
      </c>
      <c r="I44" s="55">
        <v>20030641101331</v>
      </c>
      <c r="J44" s="56" t="s">
        <v>797</v>
      </c>
      <c r="K44" s="56" t="s">
        <v>197</v>
      </c>
      <c r="L44" s="56" t="s">
        <v>261</v>
      </c>
      <c r="M44" s="56" t="s">
        <v>768</v>
      </c>
      <c r="N44" s="56" t="s">
        <v>756</v>
      </c>
      <c r="O44" s="57">
        <v>1424194383.73</v>
      </c>
      <c r="P44" s="57">
        <v>0</v>
      </c>
      <c r="Q44" s="57">
        <v>39763544.149999999</v>
      </c>
      <c r="R44" s="57">
        <v>787207884.60000002</v>
      </c>
      <c r="S44" s="58" t="s">
        <v>1688</v>
      </c>
      <c r="T44" s="57">
        <v>676750043.27999997</v>
      </c>
      <c r="U44" s="56" t="s">
        <v>264</v>
      </c>
      <c r="V44" s="54" t="s">
        <v>1493</v>
      </c>
      <c r="W44" s="9">
        <f t="shared" si="0"/>
        <v>1331</v>
      </c>
    </row>
    <row r="45" spans="1:23" s="10" customFormat="1" ht="173.25" customHeight="1">
      <c r="A45" s="8">
        <v>6</v>
      </c>
      <c r="B45" s="51" t="s">
        <v>117</v>
      </c>
      <c r="C45" s="51" t="s">
        <v>115</v>
      </c>
      <c r="D45" s="51" t="s">
        <v>220</v>
      </c>
      <c r="E45" s="52">
        <v>1</v>
      </c>
      <c r="F45" s="53">
        <v>411</v>
      </c>
      <c r="G45" s="54" t="s">
        <v>793</v>
      </c>
      <c r="H45" s="54" t="s">
        <v>594</v>
      </c>
      <c r="I45" s="55">
        <v>20060641101420</v>
      </c>
      <c r="J45" s="56" t="s">
        <v>970</v>
      </c>
      <c r="K45" s="56" t="s">
        <v>690</v>
      </c>
      <c r="L45" s="56" t="s">
        <v>261</v>
      </c>
      <c r="M45" s="56" t="s">
        <v>768</v>
      </c>
      <c r="N45" s="56" t="s">
        <v>186</v>
      </c>
      <c r="O45" s="57">
        <v>20307565744.259998</v>
      </c>
      <c r="P45" s="57">
        <v>13101627211</v>
      </c>
      <c r="Q45" s="57">
        <v>925563980.13999999</v>
      </c>
      <c r="R45" s="57">
        <v>194754025.74000001</v>
      </c>
      <c r="S45" s="58" t="s">
        <v>1689</v>
      </c>
      <c r="T45" s="57">
        <v>34140002909.66</v>
      </c>
      <c r="U45" s="56" t="s">
        <v>264</v>
      </c>
      <c r="V45" s="54" t="s">
        <v>1690</v>
      </c>
      <c r="W45" s="9">
        <f t="shared" si="0"/>
        <v>1420</v>
      </c>
    </row>
    <row r="46" spans="1:23" s="10" customFormat="1" ht="141.75" customHeight="1">
      <c r="A46" s="8">
        <v>6</v>
      </c>
      <c r="B46" s="51" t="s">
        <v>117</v>
      </c>
      <c r="C46" s="51" t="s">
        <v>115</v>
      </c>
      <c r="D46" s="51" t="s">
        <v>220</v>
      </c>
      <c r="E46" s="52">
        <v>1</v>
      </c>
      <c r="F46" s="53">
        <v>411</v>
      </c>
      <c r="G46" s="54" t="s">
        <v>793</v>
      </c>
      <c r="H46" s="54" t="s">
        <v>594</v>
      </c>
      <c r="I46" s="55">
        <v>20060641101443</v>
      </c>
      <c r="J46" s="56" t="s">
        <v>1048</v>
      </c>
      <c r="K46" s="56" t="s">
        <v>1049</v>
      </c>
      <c r="L46" s="56" t="s">
        <v>261</v>
      </c>
      <c r="M46" s="56" t="s">
        <v>439</v>
      </c>
      <c r="N46" s="56" t="s">
        <v>263</v>
      </c>
      <c r="O46" s="57">
        <v>3978307.48</v>
      </c>
      <c r="P46" s="57">
        <v>0.08</v>
      </c>
      <c r="Q46" s="57">
        <v>131165.48000000001</v>
      </c>
      <c r="R46" s="57">
        <v>42976.44</v>
      </c>
      <c r="S46" s="58" t="s">
        <v>1494</v>
      </c>
      <c r="T46" s="57">
        <v>4066496.6</v>
      </c>
      <c r="U46" s="56" t="s">
        <v>264</v>
      </c>
      <c r="V46" s="54" t="s">
        <v>1392</v>
      </c>
      <c r="W46" s="9">
        <f t="shared" si="0"/>
        <v>1443</v>
      </c>
    </row>
    <row r="47" spans="1:23" s="10" customFormat="1" ht="173.25" customHeight="1">
      <c r="A47" s="8">
        <v>6</v>
      </c>
      <c r="B47" s="51" t="s">
        <v>117</v>
      </c>
      <c r="C47" s="51" t="s">
        <v>115</v>
      </c>
      <c r="D47" s="51" t="s">
        <v>220</v>
      </c>
      <c r="E47" s="52">
        <v>1</v>
      </c>
      <c r="F47" s="53">
        <v>411</v>
      </c>
      <c r="G47" s="54" t="s">
        <v>793</v>
      </c>
      <c r="H47" s="54" t="s">
        <v>594</v>
      </c>
      <c r="I47" s="55">
        <v>20140641101574</v>
      </c>
      <c r="J47" s="56" t="s">
        <v>1564</v>
      </c>
      <c r="K47" s="56" t="s">
        <v>1565</v>
      </c>
      <c r="L47" s="56" t="s">
        <v>261</v>
      </c>
      <c r="M47" s="56" t="s">
        <v>439</v>
      </c>
      <c r="N47" s="56" t="s">
        <v>756</v>
      </c>
      <c r="O47" s="57">
        <v>0</v>
      </c>
      <c r="P47" s="57">
        <v>2535100960</v>
      </c>
      <c r="Q47" s="57">
        <v>55528290.189999998</v>
      </c>
      <c r="R47" s="57">
        <v>232000</v>
      </c>
      <c r="S47" s="58" t="s">
        <v>1691</v>
      </c>
      <c r="T47" s="57">
        <v>2590397250.1900001</v>
      </c>
      <c r="U47" s="56" t="s">
        <v>264</v>
      </c>
      <c r="V47" s="54" t="s">
        <v>1692</v>
      </c>
      <c r="W47" s="9">
        <f t="shared" si="0"/>
        <v>1574</v>
      </c>
    </row>
    <row r="48" spans="1:23" s="10" customFormat="1" ht="173.25" customHeight="1">
      <c r="A48" s="8">
        <v>6</v>
      </c>
      <c r="B48" s="51" t="s">
        <v>117</v>
      </c>
      <c r="C48" s="51" t="s">
        <v>115</v>
      </c>
      <c r="D48" s="51" t="s">
        <v>220</v>
      </c>
      <c r="E48" s="52">
        <v>1</v>
      </c>
      <c r="F48" s="53">
        <v>411</v>
      </c>
      <c r="G48" s="54" t="s">
        <v>793</v>
      </c>
      <c r="H48" s="54" t="s">
        <v>594</v>
      </c>
      <c r="I48" s="55">
        <v>20140641101578</v>
      </c>
      <c r="J48" s="56" t="s">
        <v>1606</v>
      </c>
      <c r="K48" s="56" t="s">
        <v>1607</v>
      </c>
      <c r="L48" s="56" t="s">
        <v>261</v>
      </c>
      <c r="M48" s="56" t="s">
        <v>768</v>
      </c>
      <c r="N48" s="56" t="s">
        <v>263</v>
      </c>
      <c r="O48" s="57">
        <v>0</v>
      </c>
      <c r="P48" s="57">
        <v>5000000000</v>
      </c>
      <c r="Q48" s="57">
        <v>71205504.310000002</v>
      </c>
      <c r="R48" s="57">
        <v>1650683.18</v>
      </c>
      <c r="S48" s="58" t="s">
        <v>1693</v>
      </c>
      <c r="T48" s="57">
        <v>5069554821.1300001</v>
      </c>
      <c r="U48" s="56" t="s">
        <v>264</v>
      </c>
      <c r="V48" s="54" t="s">
        <v>1694</v>
      </c>
      <c r="W48" s="9">
        <f t="shared" si="0"/>
        <v>1578</v>
      </c>
    </row>
    <row r="49" spans="1:23" s="10" customFormat="1" ht="267" customHeight="1">
      <c r="A49" s="8">
        <v>6</v>
      </c>
      <c r="B49" s="51" t="s">
        <v>117</v>
      </c>
      <c r="C49" s="51" t="s">
        <v>115</v>
      </c>
      <c r="D49" s="51" t="s">
        <v>220</v>
      </c>
      <c r="E49" s="52">
        <v>1</v>
      </c>
      <c r="F49" s="53" t="s">
        <v>1695</v>
      </c>
      <c r="G49" s="54" t="s">
        <v>1696</v>
      </c>
      <c r="H49" s="54" t="s">
        <v>1696</v>
      </c>
      <c r="I49" s="55" t="s">
        <v>1697</v>
      </c>
      <c r="J49" s="56" t="s">
        <v>1698</v>
      </c>
      <c r="K49" s="56" t="s">
        <v>1699</v>
      </c>
      <c r="L49" s="56" t="s">
        <v>261</v>
      </c>
      <c r="M49" s="56" t="s">
        <v>751</v>
      </c>
      <c r="N49" s="56" t="s">
        <v>761</v>
      </c>
      <c r="O49" s="57">
        <v>0</v>
      </c>
      <c r="P49" s="57">
        <v>489614084</v>
      </c>
      <c r="Q49" s="57">
        <v>42723.77</v>
      </c>
      <c r="R49" s="57">
        <v>3.28</v>
      </c>
      <c r="S49" s="58" t="s">
        <v>1700</v>
      </c>
      <c r="T49" s="57">
        <v>489656804.49000001</v>
      </c>
      <c r="U49" s="56" t="s">
        <v>264</v>
      </c>
      <c r="V49" s="54" t="s">
        <v>1701</v>
      </c>
      <c r="W49" s="9">
        <f t="shared" si="0"/>
        <v>1584</v>
      </c>
    </row>
    <row r="50" spans="1:23" s="10" customFormat="1" ht="173.25" customHeight="1">
      <c r="A50" s="8">
        <v>6</v>
      </c>
      <c r="B50" s="51" t="s">
        <v>117</v>
      </c>
      <c r="C50" s="51" t="s">
        <v>115</v>
      </c>
      <c r="D50" s="51" t="s">
        <v>220</v>
      </c>
      <c r="E50" s="52">
        <v>1</v>
      </c>
      <c r="F50" s="53" t="s">
        <v>478</v>
      </c>
      <c r="G50" s="54" t="s">
        <v>303</v>
      </c>
      <c r="H50" s="54" t="s">
        <v>594</v>
      </c>
      <c r="I50" s="55" t="s">
        <v>304</v>
      </c>
      <c r="J50" s="56" t="s">
        <v>290</v>
      </c>
      <c r="K50" s="56" t="s">
        <v>559</v>
      </c>
      <c r="L50" s="56" t="s">
        <v>261</v>
      </c>
      <c r="M50" s="56" t="s">
        <v>262</v>
      </c>
      <c r="N50" s="56" t="s">
        <v>893</v>
      </c>
      <c r="O50" s="57">
        <v>1215654948.99</v>
      </c>
      <c r="P50" s="57">
        <v>0</v>
      </c>
      <c r="Q50" s="57">
        <v>41115450.369999997</v>
      </c>
      <c r="R50" s="57">
        <v>53722594.479999997</v>
      </c>
      <c r="S50" s="58" t="s">
        <v>1702</v>
      </c>
      <c r="T50" s="57">
        <v>1203047804.8800001</v>
      </c>
      <c r="U50" s="56" t="s">
        <v>264</v>
      </c>
      <c r="V50" s="54" t="s">
        <v>1703</v>
      </c>
      <c r="W50" s="9">
        <f t="shared" si="0"/>
        <v>1315</v>
      </c>
    </row>
    <row r="51" spans="1:23" s="10" customFormat="1" ht="173.25" customHeight="1">
      <c r="A51" s="8">
        <v>6</v>
      </c>
      <c r="B51" s="51" t="s">
        <v>117</v>
      </c>
      <c r="C51" s="51" t="s">
        <v>115</v>
      </c>
      <c r="D51" s="51" t="s">
        <v>220</v>
      </c>
      <c r="E51" s="52">
        <v>1</v>
      </c>
      <c r="F51" s="53" t="s">
        <v>478</v>
      </c>
      <c r="G51" s="54" t="s">
        <v>303</v>
      </c>
      <c r="H51" s="54" t="s">
        <v>594</v>
      </c>
      <c r="I51" s="55" t="s">
        <v>305</v>
      </c>
      <c r="J51" s="56" t="s">
        <v>126</v>
      </c>
      <c r="K51" s="56" t="s">
        <v>654</v>
      </c>
      <c r="L51" s="56" t="s">
        <v>261</v>
      </c>
      <c r="M51" s="56" t="s">
        <v>262</v>
      </c>
      <c r="N51" s="56" t="s">
        <v>263</v>
      </c>
      <c r="O51" s="57">
        <v>39423139.829999998</v>
      </c>
      <c r="P51" s="57">
        <v>0</v>
      </c>
      <c r="Q51" s="57">
        <v>1283932.69</v>
      </c>
      <c r="R51" s="57">
        <v>696000</v>
      </c>
      <c r="S51" s="58" t="s">
        <v>1704</v>
      </c>
      <c r="T51" s="57">
        <v>40011072.520000003</v>
      </c>
      <c r="U51" s="56" t="s">
        <v>264</v>
      </c>
      <c r="V51" s="54" t="s">
        <v>1705</v>
      </c>
      <c r="W51" s="9">
        <f t="shared" si="0"/>
        <v>1412</v>
      </c>
    </row>
    <row r="52" spans="1:23" s="10" customFormat="1" ht="173.25" customHeight="1">
      <c r="A52" s="8">
        <v>6</v>
      </c>
      <c r="B52" s="51" t="s">
        <v>117</v>
      </c>
      <c r="C52" s="51" t="s">
        <v>115</v>
      </c>
      <c r="D52" s="51" t="s">
        <v>220</v>
      </c>
      <c r="E52" s="52">
        <v>1</v>
      </c>
      <c r="F52" s="53" t="s">
        <v>478</v>
      </c>
      <c r="G52" s="54" t="s">
        <v>303</v>
      </c>
      <c r="H52" s="54" t="s">
        <v>594</v>
      </c>
      <c r="I52" s="55" t="s">
        <v>111</v>
      </c>
      <c r="J52" s="56" t="s">
        <v>110</v>
      </c>
      <c r="K52" s="56" t="s">
        <v>109</v>
      </c>
      <c r="L52" s="56" t="s">
        <v>261</v>
      </c>
      <c r="M52" s="56" t="s">
        <v>439</v>
      </c>
      <c r="N52" s="56" t="s">
        <v>893</v>
      </c>
      <c r="O52" s="57">
        <v>64022670.869999997</v>
      </c>
      <c r="P52" s="57">
        <v>0</v>
      </c>
      <c r="Q52" s="57">
        <v>2191798.35</v>
      </c>
      <c r="R52" s="57">
        <v>1695443</v>
      </c>
      <c r="S52" s="58" t="s">
        <v>1706</v>
      </c>
      <c r="T52" s="57">
        <v>64519026.219999999</v>
      </c>
      <c r="U52" s="56" t="s">
        <v>264</v>
      </c>
      <c r="V52" s="54" t="s">
        <v>1707</v>
      </c>
      <c r="W52" s="9">
        <f t="shared" si="0"/>
        <v>1456</v>
      </c>
    </row>
    <row r="53" spans="1:23" s="10" customFormat="1" ht="222.75" customHeight="1">
      <c r="A53" s="8">
        <v>6</v>
      </c>
      <c r="B53" s="51" t="s">
        <v>117</v>
      </c>
      <c r="C53" s="51" t="s">
        <v>115</v>
      </c>
      <c r="D53" s="51" t="s">
        <v>220</v>
      </c>
      <c r="E53" s="52">
        <v>1</v>
      </c>
      <c r="F53" s="53" t="s">
        <v>437</v>
      </c>
      <c r="G53" s="54" t="s">
        <v>37</v>
      </c>
      <c r="H53" s="54" t="s">
        <v>594</v>
      </c>
      <c r="I53" s="55" t="s">
        <v>36</v>
      </c>
      <c r="J53" s="56" t="s">
        <v>35</v>
      </c>
      <c r="K53" s="56" t="s">
        <v>537</v>
      </c>
      <c r="L53" s="56" t="s">
        <v>261</v>
      </c>
      <c r="M53" s="56" t="s">
        <v>751</v>
      </c>
      <c r="N53" s="56" t="s">
        <v>263</v>
      </c>
      <c r="O53" s="57">
        <v>20010000</v>
      </c>
      <c r="P53" s="57">
        <v>0</v>
      </c>
      <c r="Q53" s="57">
        <v>608870.71</v>
      </c>
      <c r="R53" s="57">
        <v>608870.69999999995</v>
      </c>
      <c r="S53" s="58" t="s">
        <v>1227</v>
      </c>
      <c r="T53" s="57">
        <v>20010000</v>
      </c>
      <c r="U53" s="56" t="s">
        <v>769</v>
      </c>
      <c r="V53" s="54" t="s">
        <v>1143</v>
      </c>
      <c r="W53" s="9">
        <f t="shared" si="0"/>
        <v>1457</v>
      </c>
    </row>
    <row r="54" spans="1:23" s="10" customFormat="1" ht="233.25" customHeight="1">
      <c r="A54" s="8">
        <v>6</v>
      </c>
      <c r="B54" s="51" t="s">
        <v>117</v>
      </c>
      <c r="C54" s="51" t="s">
        <v>115</v>
      </c>
      <c r="D54" s="51" t="s">
        <v>220</v>
      </c>
      <c r="E54" s="52">
        <v>1</v>
      </c>
      <c r="F54" s="53" t="s">
        <v>655</v>
      </c>
      <c r="G54" s="54" t="s">
        <v>656</v>
      </c>
      <c r="H54" s="54" t="s">
        <v>594</v>
      </c>
      <c r="I54" s="55" t="s">
        <v>657</v>
      </c>
      <c r="J54" s="56" t="s">
        <v>1021</v>
      </c>
      <c r="K54" s="56" t="s">
        <v>538</v>
      </c>
      <c r="L54" s="56" t="s">
        <v>261</v>
      </c>
      <c r="M54" s="56" t="s">
        <v>751</v>
      </c>
      <c r="N54" s="56" t="s">
        <v>263</v>
      </c>
      <c r="O54" s="57">
        <v>10055157.82</v>
      </c>
      <c r="P54" s="57">
        <v>0</v>
      </c>
      <c r="Q54" s="57">
        <v>259826.76</v>
      </c>
      <c r="R54" s="57">
        <v>1040577.44</v>
      </c>
      <c r="S54" s="58" t="s">
        <v>1708</v>
      </c>
      <c r="T54" s="57">
        <v>9274407.1400000006</v>
      </c>
      <c r="U54" s="56" t="s">
        <v>264</v>
      </c>
      <c r="V54" s="54" t="s">
        <v>1495</v>
      </c>
      <c r="W54" s="9">
        <f t="shared" si="0"/>
        <v>1385</v>
      </c>
    </row>
    <row r="55" spans="1:23" s="10" customFormat="1" ht="285" customHeight="1">
      <c r="A55" s="8">
        <v>6</v>
      </c>
      <c r="B55" s="51" t="s">
        <v>117</v>
      </c>
      <c r="C55" s="51" t="s">
        <v>115</v>
      </c>
      <c r="D55" s="51" t="s">
        <v>220</v>
      </c>
      <c r="E55" s="52">
        <v>1</v>
      </c>
      <c r="F55" s="53" t="s">
        <v>658</v>
      </c>
      <c r="G55" s="54" t="s">
        <v>659</v>
      </c>
      <c r="H55" s="54" t="s">
        <v>594</v>
      </c>
      <c r="I55" s="55">
        <v>20020671001239</v>
      </c>
      <c r="J55" s="56" t="s">
        <v>660</v>
      </c>
      <c r="K55" s="56" t="s">
        <v>661</v>
      </c>
      <c r="L55" s="56" t="s">
        <v>261</v>
      </c>
      <c r="M55" s="56" t="s">
        <v>262</v>
      </c>
      <c r="N55" s="56" t="s">
        <v>756</v>
      </c>
      <c r="O55" s="57">
        <v>1396205690.8299999</v>
      </c>
      <c r="P55" s="57">
        <v>2031467503</v>
      </c>
      <c r="Q55" s="57">
        <v>77575936.799999997</v>
      </c>
      <c r="R55" s="57">
        <v>1641955004.02</v>
      </c>
      <c r="S55" s="58" t="s">
        <v>1709</v>
      </c>
      <c r="T55" s="57">
        <v>1863294126.6099999</v>
      </c>
      <c r="U55" s="56" t="s">
        <v>264</v>
      </c>
      <c r="V55" s="54" t="s">
        <v>1144</v>
      </c>
      <c r="W55" s="9">
        <f t="shared" si="0"/>
        <v>1239</v>
      </c>
    </row>
    <row r="56" spans="1:23" s="10" customFormat="1" ht="283.5" customHeight="1">
      <c r="A56" s="8">
        <v>6</v>
      </c>
      <c r="B56" s="51" t="s">
        <v>117</v>
      </c>
      <c r="C56" s="51" t="s">
        <v>115</v>
      </c>
      <c r="D56" s="51" t="s">
        <v>220</v>
      </c>
      <c r="E56" s="52">
        <v>1</v>
      </c>
      <c r="F56" s="53" t="s">
        <v>658</v>
      </c>
      <c r="G56" s="54" t="s">
        <v>659</v>
      </c>
      <c r="H56" s="54" t="s">
        <v>594</v>
      </c>
      <c r="I56" s="55">
        <v>20040630001369</v>
      </c>
      <c r="J56" s="56" t="s">
        <v>590</v>
      </c>
      <c r="K56" s="56" t="s">
        <v>662</v>
      </c>
      <c r="L56" s="56" t="s">
        <v>261</v>
      </c>
      <c r="M56" s="56" t="s">
        <v>262</v>
      </c>
      <c r="N56" s="56" t="s">
        <v>756</v>
      </c>
      <c r="O56" s="57">
        <v>18233356472.560001</v>
      </c>
      <c r="P56" s="57">
        <v>8894844854.0799999</v>
      </c>
      <c r="Q56" s="57">
        <v>616063675.34000003</v>
      </c>
      <c r="R56" s="57">
        <v>9126952398.25</v>
      </c>
      <c r="S56" s="58" t="s">
        <v>1710</v>
      </c>
      <c r="T56" s="57">
        <v>18617312603.73</v>
      </c>
      <c r="U56" s="56" t="s">
        <v>264</v>
      </c>
      <c r="V56" s="54" t="s">
        <v>1145</v>
      </c>
      <c r="W56" s="9">
        <f t="shared" si="0"/>
        <v>1369</v>
      </c>
    </row>
    <row r="57" spans="1:23" s="10" customFormat="1" ht="120.75" customHeight="1">
      <c r="A57" s="8">
        <v>6</v>
      </c>
      <c r="B57" s="51" t="s">
        <v>117</v>
      </c>
      <c r="C57" s="51" t="s">
        <v>115</v>
      </c>
      <c r="D57" s="51" t="s">
        <v>220</v>
      </c>
      <c r="E57" s="52">
        <v>1</v>
      </c>
      <c r="F57" s="53" t="s">
        <v>663</v>
      </c>
      <c r="G57" s="54" t="s">
        <v>664</v>
      </c>
      <c r="H57" s="54" t="s">
        <v>664</v>
      </c>
      <c r="I57" s="55" t="s">
        <v>665</v>
      </c>
      <c r="J57" s="56" t="s">
        <v>666</v>
      </c>
      <c r="K57" s="56" t="s">
        <v>667</v>
      </c>
      <c r="L57" s="56" t="s">
        <v>261</v>
      </c>
      <c r="M57" s="56" t="s">
        <v>668</v>
      </c>
      <c r="N57" s="56" t="s">
        <v>761</v>
      </c>
      <c r="O57" s="57">
        <v>41784323.549999997</v>
      </c>
      <c r="P57" s="57">
        <v>17973221.579999998</v>
      </c>
      <c r="Q57" s="57">
        <v>1159375.4099999999</v>
      </c>
      <c r="R57" s="57">
        <v>18672033.239999998</v>
      </c>
      <c r="S57" s="58" t="s">
        <v>1566</v>
      </c>
      <c r="T57" s="57">
        <v>44150009.259999998</v>
      </c>
      <c r="U57" s="56" t="s">
        <v>769</v>
      </c>
      <c r="V57" s="54" t="s">
        <v>1393</v>
      </c>
      <c r="W57" s="9">
        <f t="shared" si="0"/>
        <v>165</v>
      </c>
    </row>
    <row r="58" spans="1:23" s="10" customFormat="1" ht="110.25" customHeight="1">
      <c r="A58" s="8">
        <v>6</v>
      </c>
      <c r="B58" s="51" t="s">
        <v>117</v>
      </c>
      <c r="C58" s="51" t="s">
        <v>115</v>
      </c>
      <c r="D58" s="51" t="s">
        <v>220</v>
      </c>
      <c r="E58" s="52">
        <v>1</v>
      </c>
      <c r="F58" s="53" t="s">
        <v>663</v>
      </c>
      <c r="G58" s="54" t="s">
        <v>664</v>
      </c>
      <c r="H58" s="54" t="s">
        <v>664</v>
      </c>
      <c r="I58" s="55" t="s">
        <v>669</v>
      </c>
      <c r="J58" s="56" t="s">
        <v>670</v>
      </c>
      <c r="K58" s="56" t="s">
        <v>209</v>
      </c>
      <c r="L58" s="56" t="s">
        <v>261</v>
      </c>
      <c r="M58" s="56" t="s">
        <v>668</v>
      </c>
      <c r="N58" s="56" t="s">
        <v>761</v>
      </c>
      <c r="O58" s="57">
        <v>16690982.65</v>
      </c>
      <c r="P58" s="57">
        <v>1200131.5</v>
      </c>
      <c r="Q58" s="57">
        <v>18.03</v>
      </c>
      <c r="R58" s="57">
        <v>2185367.64</v>
      </c>
      <c r="S58" s="58" t="s">
        <v>1228</v>
      </c>
      <c r="T58" s="57">
        <v>16867966.280000001</v>
      </c>
      <c r="U58" s="56" t="s">
        <v>769</v>
      </c>
      <c r="V58" s="54" t="s">
        <v>1394</v>
      </c>
      <c r="W58" s="9">
        <f t="shared" si="0"/>
        <v>174</v>
      </c>
    </row>
    <row r="59" spans="1:23" s="10" customFormat="1" ht="173.25" customHeight="1">
      <c r="A59" s="8">
        <v>6</v>
      </c>
      <c r="B59" s="51" t="s">
        <v>117</v>
      </c>
      <c r="C59" s="51" t="s">
        <v>115</v>
      </c>
      <c r="D59" s="51" t="s">
        <v>220</v>
      </c>
      <c r="E59" s="52">
        <v>1</v>
      </c>
      <c r="F59" s="53" t="s">
        <v>663</v>
      </c>
      <c r="G59" s="54" t="s">
        <v>664</v>
      </c>
      <c r="H59" s="54" t="s">
        <v>664</v>
      </c>
      <c r="I59" s="55" t="s">
        <v>33</v>
      </c>
      <c r="J59" s="56" t="s">
        <v>394</v>
      </c>
      <c r="K59" s="56" t="s">
        <v>544</v>
      </c>
      <c r="L59" s="56" t="s">
        <v>261</v>
      </c>
      <c r="M59" s="56" t="s">
        <v>668</v>
      </c>
      <c r="N59" s="56" t="s">
        <v>395</v>
      </c>
      <c r="O59" s="57">
        <v>10644265540.190001</v>
      </c>
      <c r="P59" s="57">
        <v>512433129.00999999</v>
      </c>
      <c r="Q59" s="57">
        <v>571596608.34000003</v>
      </c>
      <c r="R59" s="57">
        <v>626169665.09000003</v>
      </c>
      <c r="S59" s="58" t="s">
        <v>1608</v>
      </c>
      <c r="T59" s="57">
        <v>11102125612.450001</v>
      </c>
      <c r="U59" s="56" t="s">
        <v>769</v>
      </c>
      <c r="V59" s="54" t="s">
        <v>1395</v>
      </c>
      <c r="W59" s="9">
        <f t="shared" si="0"/>
        <v>907</v>
      </c>
    </row>
    <row r="60" spans="1:23" s="10" customFormat="1" ht="141" customHeight="1">
      <c r="A60" s="8">
        <v>6</v>
      </c>
      <c r="B60" s="51" t="s">
        <v>117</v>
      </c>
      <c r="C60" s="51" t="s">
        <v>115</v>
      </c>
      <c r="D60" s="51" t="s">
        <v>220</v>
      </c>
      <c r="E60" s="52">
        <v>1</v>
      </c>
      <c r="F60" s="53" t="s">
        <v>663</v>
      </c>
      <c r="G60" s="54" t="s">
        <v>664</v>
      </c>
      <c r="H60" s="54" t="s">
        <v>664</v>
      </c>
      <c r="I60" s="55" t="s">
        <v>52</v>
      </c>
      <c r="J60" s="56" t="s">
        <v>53</v>
      </c>
      <c r="K60" s="56" t="s">
        <v>205</v>
      </c>
      <c r="L60" s="56" t="s">
        <v>261</v>
      </c>
      <c r="M60" s="56" t="s">
        <v>668</v>
      </c>
      <c r="N60" s="56" t="s">
        <v>263</v>
      </c>
      <c r="O60" s="57">
        <v>17006481.609999999</v>
      </c>
      <c r="P60" s="57">
        <v>100110474.15000001</v>
      </c>
      <c r="Q60" s="57">
        <v>1778687.8</v>
      </c>
      <c r="R60" s="57">
        <v>16732653.789999999</v>
      </c>
      <c r="S60" s="58" t="s">
        <v>1609</v>
      </c>
      <c r="T60" s="57">
        <v>102378319.84</v>
      </c>
      <c r="U60" s="56" t="s">
        <v>769</v>
      </c>
      <c r="V60" s="54" t="s">
        <v>1711</v>
      </c>
      <c r="W60" s="9">
        <f t="shared" si="0"/>
        <v>1312</v>
      </c>
    </row>
    <row r="61" spans="1:23" s="10" customFormat="1" ht="120" customHeight="1">
      <c r="A61" s="8">
        <v>6</v>
      </c>
      <c r="B61" s="51" t="s">
        <v>117</v>
      </c>
      <c r="C61" s="51" t="s">
        <v>115</v>
      </c>
      <c r="D61" s="51" t="s">
        <v>220</v>
      </c>
      <c r="E61" s="52">
        <v>1</v>
      </c>
      <c r="F61" s="53" t="s">
        <v>663</v>
      </c>
      <c r="G61" s="54" t="s">
        <v>664</v>
      </c>
      <c r="H61" s="54" t="s">
        <v>664</v>
      </c>
      <c r="I61" s="55" t="s">
        <v>55</v>
      </c>
      <c r="J61" s="56" t="s">
        <v>56</v>
      </c>
      <c r="K61" s="56" t="s">
        <v>206</v>
      </c>
      <c r="L61" s="56" t="s">
        <v>261</v>
      </c>
      <c r="M61" s="56" t="s">
        <v>668</v>
      </c>
      <c r="N61" s="56" t="s">
        <v>263</v>
      </c>
      <c r="O61" s="57">
        <v>1467543177.8299999</v>
      </c>
      <c r="P61" s="57">
        <v>321577.69</v>
      </c>
      <c r="Q61" s="57">
        <v>1187682.07</v>
      </c>
      <c r="R61" s="57">
        <v>420181</v>
      </c>
      <c r="S61" s="58" t="s">
        <v>1712</v>
      </c>
      <c r="T61" s="57">
        <v>1654288369.1199999</v>
      </c>
      <c r="U61" s="56" t="s">
        <v>769</v>
      </c>
      <c r="V61" s="54" t="s">
        <v>1567</v>
      </c>
      <c r="W61" s="9">
        <f t="shared" si="0"/>
        <v>1410</v>
      </c>
    </row>
    <row r="62" spans="1:23" s="10" customFormat="1" ht="100.5" customHeight="1">
      <c r="A62" s="8">
        <v>6</v>
      </c>
      <c r="B62" s="51" t="s">
        <v>117</v>
      </c>
      <c r="C62" s="51" t="s">
        <v>115</v>
      </c>
      <c r="D62" s="51" t="s">
        <v>220</v>
      </c>
      <c r="E62" s="52">
        <v>1</v>
      </c>
      <c r="F62" s="53" t="s">
        <v>663</v>
      </c>
      <c r="G62" s="54" t="s">
        <v>664</v>
      </c>
      <c r="H62" s="54" t="s">
        <v>664</v>
      </c>
      <c r="I62" s="55" t="s">
        <v>223</v>
      </c>
      <c r="J62" s="56" t="s">
        <v>222</v>
      </c>
      <c r="K62" s="56" t="s">
        <v>207</v>
      </c>
      <c r="L62" s="56" t="s">
        <v>261</v>
      </c>
      <c r="M62" s="56" t="s">
        <v>668</v>
      </c>
      <c r="N62" s="56" t="s">
        <v>263</v>
      </c>
      <c r="O62" s="57">
        <v>9893643.4100000001</v>
      </c>
      <c r="P62" s="57">
        <v>465304.9</v>
      </c>
      <c r="Q62" s="57">
        <v>171234.99</v>
      </c>
      <c r="R62" s="57">
        <v>218228.48000000001</v>
      </c>
      <c r="S62" s="58" t="s">
        <v>1610</v>
      </c>
      <c r="T62" s="57">
        <v>10437956.199999999</v>
      </c>
      <c r="U62" s="56" t="s">
        <v>769</v>
      </c>
      <c r="V62" s="54" t="s">
        <v>1496</v>
      </c>
      <c r="W62" s="9">
        <f t="shared" si="0"/>
        <v>1461</v>
      </c>
    </row>
    <row r="63" spans="1:23" s="10" customFormat="1" ht="173.25" customHeight="1">
      <c r="A63" s="8">
        <v>6</v>
      </c>
      <c r="B63" s="51" t="s">
        <v>117</v>
      </c>
      <c r="C63" s="51" t="s">
        <v>115</v>
      </c>
      <c r="D63" s="51" t="s">
        <v>220</v>
      </c>
      <c r="E63" s="52">
        <v>1</v>
      </c>
      <c r="F63" s="53" t="s">
        <v>663</v>
      </c>
      <c r="G63" s="54" t="s">
        <v>664</v>
      </c>
      <c r="H63" s="54" t="s">
        <v>664</v>
      </c>
      <c r="I63" s="55" t="s">
        <v>221</v>
      </c>
      <c r="J63" s="56" t="s">
        <v>814</v>
      </c>
      <c r="K63" s="56" t="s">
        <v>208</v>
      </c>
      <c r="L63" s="56" t="s">
        <v>261</v>
      </c>
      <c r="M63" s="56" t="s">
        <v>668</v>
      </c>
      <c r="N63" s="56" t="s">
        <v>395</v>
      </c>
      <c r="O63" s="57">
        <v>202658536.09999999</v>
      </c>
      <c r="P63" s="57">
        <v>955211.48</v>
      </c>
      <c r="Q63" s="57">
        <v>10272750.08</v>
      </c>
      <c r="R63" s="57">
        <v>0</v>
      </c>
      <c r="S63" s="58" t="s">
        <v>1611</v>
      </c>
      <c r="T63" s="57">
        <v>213886497.66</v>
      </c>
      <c r="U63" s="56" t="s">
        <v>769</v>
      </c>
      <c r="V63" s="54" t="s">
        <v>1396</v>
      </c>
      <c r="W63" s="9">
        <f t="shared" si="0"/>
        <v>1464</v>
      </c>
    </row>
    <row r="64" spans="1:23" s="10" customFormat="1" ht="173.25" customHeight="1">
      <c r="A64" s="8">
        <v>6</v>
      </c>
      <c r="B64" s="51" t="s">
        <v>117</v>
      </c>
      <c r="C64" s="51" t="s">
        <v>115</v>
      </c>
      <c r="D64" s="51" t="s">
        <v>220</v>
      </c>
      <c r="E64" s="52">
        <v>1</v>
      </c>
      <c r="F64" s="53" t="s">
        <v>663</v>
      </c>
      <c r="G64" s="54" t="s">
        <v>664</v>
      </c>
      <c r="H64" s="54" t="s">
        <v>664</v>
      </c>
      <c r="I64" s="55" t="s">
        <v>229</v>
      </c>
      <c r="J64" s="56" t="s">
        <v>230</v>
      </c>
      <c r="K64" s="56" t="s">
        <v>231</v>
      </c>
      <c r="L64" s="56" t="s">
        <v>261</v>
      </c>
      <c r="M64" s="56" t="s">
        <v>668</v>
      </c>
      <c r="N64" s="56" t="s">
        <v>893</v>
      </c>
      <c r="O64" s="57">
        <v>2571637864.1700001</v>
      </c>
      <c r="P64" s="57">
        <v>157115803.13</v>
      </c>
      <c r="Q64" s="57">
        <v>127741686.09</v>
      </c>
      <c r="R64" s="57">
        <v>127527495.92</v>
      </c>
      <c r="S64" s="58" t="s">
        <v>1568</v>
      </c>
      <c r="T64" s="57">
        <v>2728967857.4699998</v>
      </c>
      <c r="U64" s="56" t="s">
        <v>769</v>
      </c>
      <c r="V64" s="54" t="s">
        <v>1713</v>
      </c>
      <c r="W64" s="9">
        <f t="shared" ref="W64:W92" si="1">IF(OR(LEFT(I64)="7",LEFT(I64,1)="8"),VALUE(RIGHT(I64,3)),VALUE(RIGHT(I64,4)))</f>
        <v>1511</v>
      </c>
    </row>
    <row r="65" spans="1:23" s="10" customFormat="1" ht="120.75" customHeight="1">
      <c r="A65" s="8">
        <v>6</v>
      </c>
      <c r="B65" s="51" t="s">
        <v>117</v>
      </c>
      <c r="C65" s="51" t="s">
        <v>115</v>
      </c>
      <c r="D65" s="51" t="s">
        <v>220</v>
      </c>
      <c r="E65" s="52">
        <v>1</v>
      </c>
      <c r="F65" s="53" t="s">
        <v>764</v>
      </c>
      <c r="G65" s="54" t="s">
        <v>57</v>
      </c>
      <c r="H65" s="54" t="s">
        <v>57</v>
      </c>
      <c r="I65" s="55" t="s">
        <v>578</v>
      </c>
      <c r="J65" s="56" t="s">
        <v>579</v>
      </c>
      <c r="K65" s="56" t="s">
        <v>1000</v>
      </c>
      <c r="L65" s="56" t="s">
        <v>261</v>
      </c>
      <c r="M65" s="56" t="s">
        <v>768</v>
      </c>
      <c r="N65" s="56" t="s">
        <v>263</v>
      </c>
      <c r="O65" s="57">
        <v>24279.07</v>
      </c>
      <c r="P65" s="57">
        <v>0</v>
      </c>
      <c r="Q65" s="57">
        <v>485.99</v>
      </c>
      <c r="R65" s="57">
        <v>89.66</v>
      </c>
      <c r="S65" s="58" t="s">
        <v>1497</v>
      </c>
      <c r="T65" s="57">
        <v>24675.4</v>
      </c>
      <c r="U65" s="56" t="s">
        <v>264</v>
      </c>
      <c r="V65" s="54" t="s">
        <v>1146</v>
      </c>
      <c r="W65" s="9">
        <f t="shared" si="1"/>
        <v>196</v>
      </c>
    </row>
    <row r="66" spans="1:23" s="10" customFormat="1" ht="173.25" customHeight="1">
      <c r="A66" s="8">
        <v>6</v>
      </c>
      <c r="B66" s="51" t="s">
        <v>117</v>
      </c>
      <c r="C66" s="51" t="s">
        <v>115</v>
      </c>
      <c r="D66" s="51" t="s">
        <v>220</v>
      </c>
      <c r="E66" s="52">
        <v>1</v>
      </c>
      <c r="F66" s="53" t="s">
        <v>764</v>
      </c>
      <c r="G66" s="54" t="s">
        <v>57</v>
      </c>
      <c r="H66" s="54" t="s">
        <v>57</v>
      </c>
      <c r="I66" s="55" t="s">
        <v>881</v>
      </c>
      <c r="J66" s="56" t="s">
        <v>298</v>
      </c>
      <c r="K66" s="56" t="s">
        <v>931</v>
      </c>
      <c r="L66" s="56" t="s">
        <v>261</v>
      </c>
      <c r="M66" s="56" t="s">
        <v>768</v>
      </c>
      <c r="N66" s="56" t="s">
        <v>756</v>
      </c>
      <c r="O66" s="57">
        <v>49487694633.230003</v>
      </c>
      <c r="P66" s="57">
        <v>23470347721.189999</v>
      </c>
      <c r="Q66" s="57">
        <v>3764780004.1999998</v>
      </c>
      <c r="R66" s="57">
        <v>28778384592.400002</v>
      </c>
      <c r="S66" s="58" t="s">
        <v>1714</v>
      </c>
      <c r="T66" s="57">
        <v>47944437766.220001</v>
      </c>
      <c r="U66" s="56" t="s">
        <v>264</v>
      </c>
      <c r="V66" s="54" t="s">
        <v>1715</v>
      </c>
      <c r="W66" s="9">
        <f t="shared" si="1"/>
        <v>362</v>
      </c>
    </row>
    <row r="67" spans="1:23" s="10" customFormat="1" ht="173.25" customHeight="1">
      <c r="A67" s="8">
        <v>6</v>
      </c>
      <c r="B67" s="51" t="s">
        <v>117</v>
      </c>
      <c r="C67" s="51" t="s">
        <v>115</v>
      </c>
      <c r="D67" s="51" t="s">
        <v>220</v>
      </c>
      <c r="E67" s="52">
        <v>1</v>
      </c>
      <c r="F67" s="53" t="s">
        <v>764</v>
      </c>
      <c r="G67" s="54" t="s">
        <v>57</v>
      </c>
      <c r="H67" s="54" t="s">
        <v>57</v>
      </c>
      <c r="I67" s="55" t="s">
        <v>1001</v>
      </c>
      <c r="J67" s="56" t="s">
        <v>1002</v>
      </c>
      <c r="K67" s="56" t="s">
        <v>426</v>
      </c>
      <c r="L67" s="56" t="s">
        <v>261</v>
      </c>
      <c r="M67" s="56" t="s">
        <v>768</v>
      </c>
      <c r="N67" s="56" t="s">
        <v>395</v>
      </c>
      <c r="O67" s="57">
        <v>13662465368.690001</v>
      </c>
      <c r="P67" s="57">
        <v>1877967893.98</v>
      </c>
      <c r="Q67" s="57">
        <v>1042776900.08</v>
      </c>
      <c r="R67" s="57">
        <v>905791707.39999998</v>
      </c>
      <c r="S67" s="58" t="s">
        <v>1498</v>
      </c>
      <c r="T67" s="57">
        <v>15677418455.35</v>
      </c>
      <c r="U67" s="56" t="s">
        <v>264</v>
      </c>
      <c r="V67" s="54" t="s">
        <v>1499</v>
      </c>
      <c r="W67" s="9">
        <f t="shared" si="1"/>
        <v>1356</v>
      </c>
    </row>
    <row r="68" spans="1:23" s="10" customFormat="1" ht="173.25" customHeight="1">
      <c r="A68" s="8">
        <v>6</v>
      </c>
      <c r="B68" s="51" t="s">
        <v>117</v>
      </c>
      <c r="C68" s="51" t="s">
        <v>115</v>
      </c>
      <c r="D68" s="51" t="s">
        <v>220</v>
      </c>
      <c r="E68" s="52">
        <v>1</v>
      </c>
      <c r="F68" s="53" t="s">
        <v>764</v>
      </c>
      <c r="G68" s="54" t="s">
        <v>57</v>
      </c>
      <c r="H68" s="54" t="s">
        <v>57</v>
      </c>
      <c r="I68" s="55" t="s">
        <v>1330</v>
      </c>
      <c r="J68" s="56" t="s">
        <v>1331</v>
      </c>
      <c r="K68" s="56" t="s">
        <v>1332</v>
      </c>
      <c r="L68" s="56" t="s">
        <v>261</v>
      </c>
      <c r="M68" s="56" t="s">
        <v>768</v>
      </c>
      <c r="N68" s="56" t="s">
        <v>395</v>
      </c>
      <c r="O68" s="57">
        <v>176929402.69999999</v>
      </c>
      <c r="P68" s="57">
        <v>46892265.939999998</v>
      </c>
      <c r="Q68" s="57">
        <v>15529566.279999999</v>
      </c>
      <c r="R68" s="57">
        <v>13634333.460000001</v>
      </c>
      <c r="S68" s="58" t="s">
        <v>1333</v>
      </c>
      <c r="T68" s="57">
        <v>225716901.46000001</v>
      </c>
      <c r="U68" s="56" t="s">
        <v>264</v>
      </c>
      <c r="V68" s="54" t="s">
        <v>1334</v>
      </c>
      <c r="W68" s="9">
        <f t="shared" si="1"/>
        <v>1556</v>
      </c>
    </row>
    <row r="69" spans="1:23" s="10" customFormat="1" ht="173.25" customHeight="1">
      <c r="A69" s="8">
        <v>6</v>
      </c>
      <c r="B69" s="51" t="s">
        <v>117</v>
      </c>
      <c r="C69" s="51" t="s">
        <v>115</v>
      </c>
      <c r="D69" s="51" t="s">
        <v>220</v>
      </c>
      <c r="E69" s="52">
        <v>1</v>
      </c>
      <c r="F69" s="53" t="s">
        <v>764</v>
      </c>
      <c r="G69" s="54" t="s">
        <v>57</v>
      </c>
      <c r="H69" s="54" t="s">
        <v>57</v>
      </c>
      <c r="I69" s="55" t="s">
        <v>1465</v>
      </c>
      <c r="J69" s="56" t="s">
        <v>1466</v>
      </c>
      <c r="K69" s="56" t="s">
        <v>1467</v>
      </c>
      <c r="L69" s="56" t="s">
        <v>261</v>
      </c>
      <c r="M69" s="56" t="s">
        <v>768</v>
      </c>
      <c r="N69" s="56" t="s">
        <v>263</v>
      </c>
      <c r="O69" s="57">
        <v>249843963.03999999</v>
      </c>
      <c r="P69" s="57">
        <v>75001000</v>
      </c>
      <c r="Q69" s="57">
        <v>10199133.66</v>
      </c>
      <c r="R69" s="57">
        <v>35195443.049999997</v>
      </c>
      <c r="S69" s="58" t="s">
        <v>1612</v>
      </c>
      <c r="T69" s="57">
        <v>299848653.64999998</v>
      </c>
      <c r="U69" s="56" t="s">
        <v>264</v>
      </c>
      <c r="V69" s="54" t="s">
        <v>1569</v>
      </c>
      <c r="W69" s="9">
        <f t="shared" si="1"/>
        <v>1571</v>
      </c>
    </row>
    <row r="70" spans="1:23" s="10" customFormat="1" ht="113.25" customHeight="1">
      <c r="A70" s="8">
        <v>6</v>
      </c>
      <c r="B70" s="51" t="s">
        <v>117</v>
      </c>
      <c r="C70" s="51" t="s">
        <v>115</v>
      </c>
      <c r="D70" s="51" t="s">
        <v>220</v>
      </c>
      <c r="E70" s="52">
        <v>1</v>
      </c>
      <c r="F70" s="53" t="s">
        <v>953</v>
      </c>
      <c r="G70" s="54" t="s">
        <v>954</v>
      </c>
      <c r="H70" s="54" t="s">
        <v>954</v>
      </c>
      <c r="I70" s="55" t="s">
        <v>440</v>
      </c>
      <c r="J70" s="56" t="s">
        <v>441</v>
      </c>
      <c r="K70" s="56" t="s">
        <v>442</v>
      </c>
      <c r="L70" s="56" t="s">
        <v>261</v>
      </c>
      <c r="M70" s="56" t="s">
        <v>439</v>
      </c>
      <c r="N70" s="56" t="s">
        <v>395</v>
      </c>
      <c r="O70" s="57">
        <v>577854028.52999997</v>
      </c>
      <c r="P70" s="57">
        <v>150162187</v>
      </c>
      <c r="Q70" s="57">
        <v>24909300.109999999</v>
      </c>
      <c r="R70" s="57">
        <v>19587729.609999999</v>
      </c>
      <c r="S70" s="58" t="s">
        <v>1229</v>
      </c>
      <c r="T70" s="57">
        <v>733337786.02999997</v>
      </c>
      <c r="U70" s="56" t="s">
        <v>264</v>
      </c>
      <c r="V70" s="54" t="s">
        <v>1147</v>
      </c>
      <c r="W70" s="9">
        <f t="shared" si="1"/>
        <v>1398</v>
      </c>
    </row>
    <row r="71" spans="1:23" s="10" customFormat="1" ht="173.25" customHeight="1">
      <c r="A71" s="8">
        <v>6</v>
      </c>
      <c r="B71" s="51" t="s">
        <v>117</v>
      </c>
      <c r="C71" s="51" t="s">
        <v>115</v>
      </c>
      <c r="D71" s="51" t="s">
        <v>220</v>
      </c>
      <c r="E71" s="52">
        <v>1</v>
      </c>
      <c r="F71" s="53" t="s">
        <v>1367</v>
      </c>
      <c r="G71" s="54" t="s">
        <v>1368</v>
      </c>
      <c r="H71" s="54" t="s">
        <v>1368</v>
      </c>
      <c r="I71" s="55" t="s">
        <v>1369</v>
      </c>
      <c r="J71" s="56" t="s">
        <v>1370</v>
      </c>
      <c r="K71" s="56" t="s">
        <v>1371</v>
      </c>
      <c r="L71" s="56" t="s">
        <v>796</v>
      </c>
      <c r="M71" s="56" t="s">
        <v>906</v>
      </c>
      <c r="N71" s="56" t="s">
        <v>395</v>
      </c>
      <c r="O71" s="57">
        <v>14864737353</v>
      </c>
      <c r="P71" s="57">
        <v>271285186.33999997</v>
      </c>
      <c r="Q71" s="57">
        <v>894166644.05999994</v>
      </c>
      <c r="R71" s="57">
        <v>11543649.109999999</v>
      </c>
      <c r="S71" s="58" t="s">
        <v>1372</v>
      </c>
      <c r="T71" s="57">
        <v>16018645534.290001</v>
      </c>
      <c r="U71" s="56" t="s">
        <v>769</v>
      </c>
      <c r="V71" s="54" t="s">
        <v>1613</v>
      </c>
      <c r="W71" s="9">
        <f t="shared" si="1"/>
        <v>1559</v>
      </c>
    </row>
    <row r="72" spans="1:23" s="10" customFormat="1" ht="156.75" customHeight="1">
      <c r="A72" s="8">
        <v>6</v>
      </c>
      <c r="B72" s="51" t="s">
        <v>117</v>
      </c>
      <c r="C72" s="51" t="s">
        <v>115</v>
      </c>
      <c r="D72" s="51" t="s">
        <v>220</v>
      </c>
      <c r="E72" s="52">
        <v>1</v>
      </c>
      <c r="F72" s="53" t="s">
        <v>449</v>
      </c>
      <c r="G72" s="54" t="s">
        <v>450</v>
      </c>
      <c r="H72" s="54" t="s">
        <v>450</v>
      </c>
      <c r="I72" s="55" t="s">
        <v>451</v>
      </c>
      <c r="J72" s="56" t="s">
        <v>591</v>
      </c>
      <c r="K72" s="56" t="s">
        <v>1570</v>
      </c>
      <c r="L72" s="56" t="s">
        <v>261</v>
      </c>
      <c r="M72" s="56" t="s">
        <v>262</v>
      </c>
      <c r="N72" s="56" t="s">
        <v>263</v>
      </c>
      <c r="O72" s="57">
        <v>1816361.07</v>
      </c>
      <c r="P72" s="57">
        <v>0</v>
      </c>
      <c r="Q72" s="57">
        <v>13534.13</v>
      </c>
      <c r="R72" s="57">
        <v>0</v>
      </c>
      <c r="S72" s="58" t="s">
        <v>1397</v>
      </c>
      <c r="T72" s="57">
        <v>1829895.2</v>
      </c>
      <c r="U72" s="56" t="s">
        <v>264</v>
      </c>
      <c r="V72" s="54" t="s">
        <v>1716</v>
      </c>
      <c r="W72" s="9">
        <f t="shared" si="1"/>
        <v>1225</v>
      </c>
    </row>
    <row r="73" spans="1:23" s="10" customFormat="1" ht="120" customHeight="1">
      <c r="A73" s="8">
        <v>6</v>
      </c>
      <c r="B73" s="51" t="s">
        <v>117</v>
      </c>
      <c r="C73" s="51" t="s">
        <v>115</v>
      </c>
      <c r="D73" s="51" t="s">
        <v>220</v>
      </c>
      <c r="E73" s="52">
        <v>1</v>
      </c>
      <c r="F73" s="53" t="s">
        <v>250</v>
      </c>
      <c r="G73" s="54" t="s">
        <v>782</v>
      </c>
      <c r="H73" s="54" t="s">
        <v>782</v>
      </c>
      <c r="I73" s="55" t="s">
        <v>783</v>
      </c>
      <c r="J73" s="56" t="s">
        <v>784</v>
      </c>
      <c r="K73" s="56" t="s">
        <v>1614</v>
      </c>
      <c r="L73" s="56" t="s">
        <v>261</v>
      </c>
      <c r="M73" s="56" t="s">
        <v>262</v>
      </c>
      <c r="N73" s="56" t="s">
        <v>263</v>
      </c>
      <c r="O73" s="57">
        <v>2990368</v>
      </c>
      <c r="P73" s="57">
        <v>9318876</v>
      </c>
      <c r="Q73" s="57">
        <v>260324</v>
      </c>
      <c r="R73" s="57">
        <v>3527616</v>
      </c>
      <c r="S73" s="58" t="s">
        <v>1717</v>
      </c>
      <c r="T73" s="57">
        <v>4991808</v>
      </c>
      <c r="U73" s="56" t="s">
        <v>769</v>
      </c>
      <c r="V73" s="54" t="s">
        <v>1500</v>
      </c>
      <c r="W73" s="9">
        <f t="shared" si="1"/>
        <v>145</v>
      </c>
    </row>
    <row r="74" spans="1:23" s="10" customFormat="1" ht="129" customHeight="1">
      <c r="A74" s="8">
        <v>6</v>
      </c>
      <c r="B74" s="51" t="s">
        <v>117</v>
      </c>
      <c r="C74" s="51" t="s">
        <v>115</v>
      </c>
      <c r="D74" s="51" t="s">
        <v>220</v>
      </c>
      <c r="E74" s="52">
        <v>1</v>
      </c>
      <c r="F74" s="53" t="s">
        <v>250</v>
      </c>
      <c r="G74" s="54" t="s">
        <v>782</v>
      </c>
      <c r="H74" s="54" t="s">
        <v>782</v>
      </c>
      <c r="I74" s="55" t="s">
        <v>959</v>
      </c>
      <c r="J74" s="56" t="s">
        <v>960</v>
      </c>
      <c r="K74" s="56" t="s">
        <v>911</v>
      </c>
      <c r="L74" s="56" t="s">
        <v>261</v>
      </c>
      <c r="M74" s="56" t="s">
        <v>262</v>
      </c>
      <c r="N74" s="56" t="s">
        <v>761</v>
      </c>
      <c r="O74" s="57">
        <v>8483795102.3800001</v>
      </c>
      <c r="P74" s="57">
        <v>1552134368.8199999</v>
      </c>
      <c r="Q74" s="57">
        <v>258951225.69999999</v>
      </c>
      <c r="R74" s="57">
        <v>232659218.71000001</v>
      </c>
      <c r="S74" s="58" t="s">
        <v>1230</v>
      </c>
      <c r="T74" s="57">
        <v>10062221478.190001</v>
      </c>
      <c r="U74" s="56" t="s">
        <v>769</v>
      </c>
      <c r="V74" s="54" t="s">
        <v>1148</v>
      </c>
      <c r="W74" s="9">
        <f t="shared" si="1"/>
        <v>582</v>
      </c>
    </row>
    <row r="75" spans="1:23" s="10" customFormat="1" ht="145.5" customHeight="1">
      <c r="A75" s="8">
        <v>6</v>
      </c>
      <c r="B75" s="51" t="s">
        <v>117</v>
      </c>
      <c r="C75" s="51" t="s">
        <v>115</v>
      </c>
      <c r="D75" s="51" t="s">
        <v>220</v>
      </c>
      <c r="E75" s="52">
        <v>1</v>
      </c>
      <c r="F75" s="53" t="s">
        <v>250</v>
      </c>
      <c r="G75" s="54" t="s">
        <v>782</v>
      </c>
      <c r="H75" s="54" t="s">
        <v>782</v>
      </c>
      <c r="I75" s="55" t="s">
        <v>961</v>
      </c>
      <c r="J75" s="56" t="s">
        <v>962</v>
      </c>
      <c r="K75" s="56" t="s">
        <v>912</v>
      </c>
      <c r="L75" s="56" t="s">
        <v>261</v>
      </c>
      <c r="M75" s="56" t="s">
        <v>262</v>
      </c>
      <c r="N75" s="56" t="s">
        <v>263</v>
      </c>
      <c r="O75" s="57">
        <v>7741203.2000000002</v>
      </c>
      <c r="P75" s="57">
        <v>29000</v>
      </c>
      <c r="Q75" s="57">
        <v>0</v>
      </c>
      <c r="R75" s="57">
        <v>0</v>
      </c>
      <c r="S75" s="58" t="s">
        <v>1501</v>
      </c>
      <c r="T75" s="57">
        <v>7741203.2000000002</v>
      </c>
      <c r="U75" s="56" t="s">
        <v>769</v>
      </c>
      <c r="V75" s="54" t="s">
        <v>1718</v>
      </c>
      <c r="W75" s="9">
        <f t="shared" si="1"/>
        <v>721</v>
      </c>
    </row>
    <row r="76" spans="1:23" s="10" customFormat="1" ht="110.25" customHeight="1">
      <c r="A76" s="8">
        <v>6</v>
      </c>
      <c r="B76" s="51" t="s">
        <v>117</v>
      </c>
      <c r="C76" s="51" t="s">
        <v>115</v>
      </c>
      <c r="D76" s="51" t="s">
        <v>220</v>
      </c>
      <c r="E76" s="52">
        <v>1</v>
      </c>
      <c r="F76" s="53" t="s">
        <v>250</v>
      </c>
      <c r="G76" s="54" t="s">
        <v>782</v>
      </c>
      <c r="H76" s="54" t="s">
        <v>782</v>
      </c>
      <c r="I76" s="55" t="s">
        <v>963</v>
      </c>
      <c r="J76" s="56" t="s">
        <v>964</v>
      </c>
      <c r="K76" s="56" t="s">
        <v>965</v>
      </c>
      <c r="L76" s="56" t="s">
        <v>261</v>
      </c>
      <c r="M76" s="56" t="s">
        <v>262</v>
      </c>
      <c r="N76" s="56" t="s">
        <v>263</v>
      </c>
      <c r="O76" s="57">
        <v>5516220.4400000004</v>
      </c>
      <c r="P76" s="57">
        <v>285.24</v>
      </c>
      <c r="Q76" s="57">
        <v>178998.26</v>
      </c>
      <c r="R76" s="57">
        <v>0</v>
      </c>
      <c r="S76" s="58" t="s">
        <v>1451</v>
      </c>
      <c r="T76" s="57">
        <v>5695503.9400000004</v>
      </c>
      <c r="U76" s="56" t="s">
        <v>769</v>
      </c>
      <c r="V76" s="54" t="s">
        <v>1149</v>
      </c>
      <c r="W76" s="9">
        <f t="shared" si="1"/>
        <v>726</v>
      </c>
    </row>
    <row r="77" spans="1:23" s="10" customFormat="1" ht="111" customHeight="1">
      <c r="A77" s="8">
        <v>6</v>
      </c>
      <c r="B77" s="51" t="s">
        <v>117</v>
      </c>
      <c r="C77" s="51" t="s">
        <v>115</v>
      </c>
      <c r="D77" s="51" t="s">
        <v>220</v>
      </c>
      <c r="E77" s="52">
        <v>1</v>
      </c>
      <c r="F77" s="53" t="s">
        <v>250</v>
      </c>
      <c r="G77" s="54" t="s">
        <v>782</v>
      </c>
      <c r="H77" s="54" t="s">
        <v>782</v>
      </c>
      <c r="I77" s="55" t="s">
        <v>178</v>
      </c>
      <c r="J77" s="56" t="s">
        <v>26</v>
      </c>
      <c r="K77" s="56" t="s">
        <v>179</v>
      </c>
      <c r="L77" s="56" t="s">
        <v>261</v>
      </c>
      <c r="M77" s="56" t="s">
        <v>262</v>
      </c>
      <c r="N77" s="56" t="s">
        <v>395</v>
      </c>
      <c r="O77" s="57">
        <v>11302305404.299999</v>
      </c>
      <c r="P77" s="57">
        <v>736695665</v>
      </c>
      <c r="Q77" s="57">
        <v>1322962705.4400001</v>
      </c>
      <c r="R77" s="57">
        <v>939361178.38999999</v>
      </c>
      <c r="S77" s="58" t="s">
        <v>1719</v>
      </c>
      <c r="T77" s="57">
        <v>12422602596.35</v>
      </c>
      <c r="U77" s="56" t="s">
        <v>769</v>
      </c>
      <c r="V77" s="54" t="s">
        <v>1720</v>
      </c>
      <c r="W77" s="9">
        <f t="shared" si="1"/>
        <v>742</v>
      </c>
    </row>
    <row r="78" spans="1:23" s="10" customFormat="1" ht="147.75" customHeight="1">
      <c r="A78" s="8">
        <v>6</v>
      </c>
      <c r="B78" s="51" t="s">
        <v>117</v>
      </c>
      <c r="C78" s="51" t="s">
        <v>115</v>
      </c>
      <c r="D78" s="51" t="s">
        <v>220</v>
      </c>
      <c r="E78" s="52">
        <v>1</v>
      </c>
      <c r="F78" s="53" t="s">
        <v>250</v>
      </c>
      <c r="G78" s="54" t="s">
        <v>782</v>
      </c>
      <c r="H78" s="54" t="s">
        <v>782</v>
      </c>
      <c r="I78" s="55" t="s">
        <v>976</v>
      </c>
      <c r="J78" s="56" t="s">
        <v>1335</v>
      </c>
      <c r="K78" s="56" t="s">
        <v>1336</v>
      </c>
      <c r="L78" s="56" t="s">
        <v>261</v>
      </c>
      <c r="M78" s="56" t="s">
        <v>262</v>
      </c>
      <c r="N78" s="56" t="s">
        <v>761</v>
      </c>
      <c r="O78" s="57">
        <v>15129838142.459999</v>
      </c>
      <c r="P78" s="57">
        <v>3773251470.3000002</v>
      </c>
      <c r="Q78" s="57">
        <v>368286338.22000003</v>
      </c>
      <c r="R78" s="57">
        <v>3062139456.1999998</v>
      </c>
      <c r="S78" s="58" t="s">
        <v>1311</v>
      </c>
      <c r="T78" s="57">
        <v>17640651849</v>
      </c>
      <c r="U78" s="56" t="s">
        <v>769</v>
      </c>
      <c r="V78" s="54" t="s">
        <v>1150</v>
      </c>
      <c r="W78" s="9">
        <f t="shared" si="1"/>
        <v>1336</v>
      </c>
    </row>
    <row r="79" spans="1:23" s="10" customFormat="1" ht="173.25" customHeight="1">
      <c r="A79" s="8">
        <v>6</v>
      </c>
      <c r="B79" s="51" t="s">
        <v>117</v>
      </c>
      <c r="C79" s="51" t="s">
        <v>115</v>
      </c>
      <c r="D79" s="51" t="s">
        <v>220</v>
      </c>
      <c r="E79" s="52">
        <v>1</v>
      </c>
      <c r="F79" s="53" t="s">
        <v>250</v>
      </c>
      <c r="G79" s="54" t="s">
        <v>782</v>
      </c>
      <c r="H79" s="54" t="s">
        <v>782</v>
      </c>
      <c r="I79" s="55" t="s">
        <v>977</v>
      </c>
      <c r="J79" s="56" t="s">
        <v>1129</v>
      </c>
      <c r="K79" s="56" t="s">
        <v>1130</v>
      </c>
      <c r="L79" s="56" t="s">
        <v>261</v>
      </c>
      <c r="M79" s="56" t="s">
        <v>262</v>
      </c>
      <c r="N79" s="56" t="s">
        <v>263</v>
      </c>
      <c r="O79" s="57">
        <v>1058514670.48</v>
      </c>
      <c r="P79" s="57">
        <v>1234814798.01</v>
      </c>
      <c r="Q79" s="57">
        <v>42822901.18</v>
      </c>
      <c r="R79" s="57">
        <v>104284616.94</v>
      </c>
      <c r="S79" s="58" t="s">
        <v>1721</v>
      </c>
      <c r="T79" s="57">
        <v>2231867752.73</v>
      </c>
      <c r="U79" s="56" t="s">
        <v>264</v>
      </c>
      <c r="V79" s="54" t="s">
        <v>1151</v>
      </c>
      <c r="W79" s="9">
        <f t="shared" si="1"/>
        <v>1346</v>
      </c>
    </row>
    <row r="80" spans="1:23" s="10" customFormat="1" ht="107.25" customHeight="1">
      <c r="A80" s="8">
        <v>6</v>
      </c>
      <c r="B80" s="51" t="s">
        <v>117</v>
      </c>
      <c r="C80" s="51" t="s">
        <v>115</v>
      </c>
      <c r="D80" s="51" t="s">
        <v>220</v>
      </c>
      <c r="E80" s="52">
        <v>1</v>
      </c>
      <c r="F80" s="53" t="s">
        <v>250</v>
      </c>
      <c r="G80" s="54" t="s">
        <v>782</v>
      </c>
      <c r="H80" s="54" t="s">
        <v>782</v>
      </c>
      <c r="I80" s="55" t="s">
        <v>978</v>
      </c>
      <c r="J80" s="56" t="s">
        <v>214</v>
      </c>
      <c r="K80" s="56" t="s">
        <v>127</v>
      </c>
      <c r="L80" s="56" t="s">
        <v>261</v>
      </c>
      <c r="M80" s="56" t="s">
        <v>262</v>
      </c>
      <c r="N80" s="56" t="s">
        <v>263</v>
      </c>
      <c r="O80" s="57">
        <v>6052051.7199999997</v>
      </c>
      <c r="P80" s="57">
        <v>22500000</v>
      </c>
      <c r="Q80" s="57">
        <v>359118.58</v>
      </c>
      <c r="R80" s="57">
        <v>14579327</v>
      </c>
      <c r="S80" s="58" t="s">
        <v>1722</v>
      </c>
      <c r="T80" s="57">
        <v>14331843.300000001</v>
      </c>
      <c r="U80" s="56" t="s">
        <v>769</v>
      </c>
      <c r="V80" s="54" t="s">
        <v>1152</v>
      </c>
      <c r="W80" s="9">
        <f t="shared" si="1"/>
        <v>1397</v>
      </c>
    </row>
    <row r="81" spans="1:23" s="10" customFormat="1" ht="147.75" customHeight="1">
      <c r="A81" s="8">
        <v>6</v>
      </c>
      <c r="B81" s="51" t="s">
        <v>117</v>
      </c>
      <c r="C81" s="51" t="s">
        <v>115</v>
      </c>
      <c r="D81" s="51" t="s">
        <v>220</v>
      </c>
      <c r="E81" s="52">
        <v>1</v>
      </c>
      <c r="F81" s="53" t="s">
        <v>250</v>
      </c>
      <c r="G81" s="54" t="s">
        <v>782</v>
      </c>
      <c r="H81" s="54" t="s">
        <v>782</v>
      </c>
      <c r="I81" s="55" t="s">
        <v>554</v>
      </c>
      <c r="J81" s="56" t="s">
        <v>215</v>
      </c>
      <c r="K81" s="56" t="s">
        <v>128</v>
      </c>
      <c r="L81" s="56" t="s">
        <v>261</v>
      </c>
      <c r="M81" s="56" t="s">
        <v>262</v>
      </c>
      <c r="N81" s="56" t="s">
        <v>395</v>
      </c>
      <c r="O81" s="57">
        <v>209664173.65000001</v>
      </c>
      <c r="P81" s="57">
        <v>32411888.420000002</v>
      </c>
      <c r="Q81" s="57">
        <v>20499052.809999999</v>
      </c>
      <c r="R81" s="57">
        <v>26123413.289999999</v>
      </c>
      <c r="S81" s="58" t="s">
        <v>1723</v>
      </c>
      <c r="T81" s="57">
        <v>236451701.59</v>
      </c>
      <c r="U81" s="56" t="s">
        <v>769</v>
      </c>
      <c r="V81" s="54" t="s">
        <v>1724</v>
      </c>
      <c r="W81" s="9">
        <f t="shared" si="1"/>
        <v>1462</v>
      </c>
    </row>
    <row r="82" spans="1:23" s="10" customFormat="1" ht="173.25" customHeight="1">
      <c r="A82" s="8">
        <v>6</v>
      </c>
      <c r="B82" s="51" t="s">
        <v>117</v>
      </c>
      <c r="C82" s="51" t="s">
        <v>115</v>
      </c>
      <c r="D82" s="51" t="s">
        <v>220</v>
      </c>
      <c r="E82" s="52">
        <v>1</v>
      </c>
      <c r="F82" s="53" t="s">
        <v>250</v>
      </c>
      <c r="G82" s="54" t="s">
        <v>782</v>
      </c>
      <c r="H82" s="54" t="s">
        <v>782</v>
      </c>
      <c r="I82" s="55" t="s">
        <v>232</v>
      </c>
      <c r="J82" s="56" t="s">
        <v>233</v>
      </c>
      <c r="K82" s="56" t="s">
        <v>234</v>
      </c>
      <c r="L82" s="56" t="s">
        <v>261</v>
      </c>
      <c r="M82" s="56" t="s">
        <v>262</v>
      </c>
      <c r="N82" s="56" t="s">
        <v>893</v>
      </c>
      <c r="O82" s="57">
        <v>2717810465.6100001</v>
      </c>
      <c r="P82" s="57">
        <v>160618205</v>
      </c>
      <c r="Q82" s="57">
        <v>262202389.25</v>
      </c>
      <c r="R82" s="57">
        <v>214202148.56999999</v>
      </c>
      <c r="S82" s="58" t="s">
        <v>1725</v>
      </c>
      <c r="T82" s="57">
        <v>2926428911.29</v>
      </c>
      <c r="U82" s="56" t="s">
        <v>769</v>
      </c>
      <c r="V82" s="54" t="s">
        <v>1726</v>
      </c>
      <c r="W82" s="9">
        <f t="shared" si="1"/>
        <v>1508</v>
      </c>
    </row>
    <row r="83" spans="1:23" s="10" customFormat="1" ht="173.25" customHeight="1">
      <c r="A83" s="8">
        <v>6</v>
      </c>
      <c r="B83" s="51" t="s">
        <v>117</v>
      </c>
      <c r="C83" s="51" t="s">
        <v>115</v>
      </c>
      <c r="D83" s="51" t="s">
        <v>220</v>
      </c>
      <c r="E83" s="52">
        <v>1</v>
      </c>
      <c r="F83" s="53" t="s">
        <v>250</v>
      </c>
      <c r="G83" s="54" t="s">
        <v>782</v>
      </c>
      <c r="H83" s="54" t="s">
        <v>782</v>
      </c>
      <c r="I83" s="55" t="s">
        <v>916</v>
      </c>
      <c r="J83" s="56" t="s">
        <v>917</v>
      </c>
      <c r="K83" s="56" t="s">
        <v>918</v>
      </c>
      <c r="L83" s="56" t="s">
        <v>261</v>
      </c>
      <c r="M83" s="56" t="s">
        <v>262</v>
      </c>
      <c r="N83" s="56" t="s">
        <v>263</v>
      </c>
      <c r="O83" s="57">
        <v>149828333.21000001</v>
      </c>
      <c r="P83" s="57">
        <v>175117097.52000001</v>
      </c>
      <c r="Q83" s="57">
        <v>4389595.1399999997</v>
      </c>
      <c r="R83" s="57">
        <v>100784706.43000001</v>
      </c>
      <c r="S83" s="58" t="s">
        <v>1727</v>
      </c>
      <c r="T83" s="57">
        <v>228550319.44</v>
      </c>
      <c r="U83" s="56" t="s">
        <v>769</v>
      </c>
      <c r="V83" s="54" t="s">
        <v>1615</v>
      </c>
      <c r="W83" s="9">
        <f t="shared" si="1"/>
        <v>1516</v>
      </c>
    </row>
    <row r="84" spans="1:23" s="10" customFormat="1" ht="135" customHeight="1">
      <c r="A84" s="8">
        <v>6</v>
      </c>
      <c r="B84" s="51" t="s">
        <v>117</v>
      </c>
      <c r="C84" s="51" t="s">
        <v>115</v>
      </c>
      <c r="D84" s="51" t="s">
        <v>220</v>
      </c>
      <c r="E84" s="52">
        <v>1</v>
      </c>
      <c r="F84" s="53" t="s">
        <v>250</v>
      </c>
      <c r="G84" s="54" t="s">
        <v>782</v>
      </c>
      <c r="H84" s="54" t="s">
        <v>782</v>
      </c>
      <c r="I84" s="55" t="s">
        <v>1502</v>
      </c>
      <c r="J84" s="56" t="s">
        <v>1503</v>
      </c>
      <c r="K84" s="56" t="s">
        <v>1504</v>
      </c>
      <c r="L84" s="56" t="s">
        <v>261</v>
      </c>
      <c r="M84" s="56" t="s">
        <v>262</v>
      </c>
      <c r="N84" s="56" t="s">
        <v>263</v>
      </c>
      <c r="O84" s="57">
        <v>1000</v>
      </c>
      <c r="P84" s="57">
        <v>2690662.51</v>
      </c>
      <c r="Q84" s="57">
        <v>38602.04</v>
      </c>
      <c r="R84" s="57">
        <v>437665.75</v>
      </c>
      <c r="S84" s="58" t="s">
        <v>1571</v>
      </c>
      <c r="T84" s="57">
        <v>2291598.7999999998</v>
      </c>
      <c r="U84" s="56" t="s">
        <v>769</v>
      </c>
      <c r="V84" s="54" t="s">
        <v>1505</v>
      </c>
      <c r="W84" s="9">
        <f t="shared" si="1"/>
        <v>1572</v>
      </c>
    </row>
    <row r="85" spans="1:23" s="10" customFormat="1" ht="132.75" customHeight="1">
      <c r="A85" s="8">
        <v>6</v>
      </c>
      <c r="B85" s="51" t="s">
        <v>117</v>
      </c>
      <c r="C85" s="51" t="s">
        <v>115</v>
      </c>
      <c r="D85" s="51" t="s">
        <v>220</v>
      </c>
      <c r="E85" s="52">
        <v>1</v>
      </c>
      <c r="F85" s="53" t="s">
        <v>980</v>
      </c>
      <c r="G85" s="54" t="s">
        <v>981</v>
      </c>
      <c r="H85" s="54" t="s">
        <v>981</v>
      </c>
      <c r="I85" s="55" t="s">
        <v>982</v>
      </c>
      <c r="J85" s="56" t="s">
        <v>153</v>
      </c>
      <c r="K85" s="56" t="s">
        <v>1010</v>
      </c>
      <c r="L85" s="56" t="s">
        <v>261</v>
      </c>
      <c r="M85" s="56" t="s">
        <v>751</v>
      </c>
      <c r="N85" s="56" t="s">
        <v>395</v>
      </c>
      <c r="O85" s="57">
        <v>932777013.29999995</v>
      </c>
      <c r="P85" s="57">
        <v>6639584.7000000002</v>
      </c>
      <c r="Q85" s="57">
        <v>31164034.850000001</v>
      </c>
      <c r="R85" s="57">
        <v>15184204.640000001</v>
      </c>
      <c r="S85" s="58" t="s">
        <v>1231</v>
      </c>
      <c r="T85" s="57">
        <v>955396428.21000004</v>
      </c>
      <c r="U85" s="56" t="s">
        <v>264</v>
      </c>
      <c r="V85" s="54" t="s">
        <v>1153</v>
      </c>
      <c r="W85" s="9">
        <f t="shared" si="1"/>
        <v>1320</v>
      </c>
    </row>
    <row r="86" spans="1:23" s="10" customFormat="1" ht="173.25" customHeight="1">
      <c r="A86" s="8">
        <v>6</v>
      </c>
      <c r="B86" s="51" t="s">
        <v>117</v>
      </c>
      <c r="C86" s="51" t="s">
        <v>115</v>
      </c>
      <c r="D86" s="51" t="s">
        <v>220</v>
      </c>
      <c r="E86" s="52">
        <v>1</v>
      </c>
      <c r="F86" s="53" t="s">
        <v>980</v>
      </c>
      <c r="G86" s="54" t="s">
        <v>981</v>
      </c>
      <c r="H86" s="54" t="s">
        <v>981</v>
      </c>
      <c r="I86" s="55" t="s">
        <v>983</v>
      </c>
      <c r="J86" s="56" t="s">
        <v>218</v>
      </c>
      <c r="K86" s="56" t="s">
        <v>1011</v>
      </c>
      <c r="L86" s="56" t="s">
        <v>261</v>
      </c>
      <c r="M86" s="56" t="s">
        <v>751</v>
      </c>
      <c r="N86" s="56" t="s">
        <v>893</v>
      </c>
      <c r="O86" s="57">
        <v>7946211.0700000003</v>
      </c>
      <c r="P86" s="57">
        <v>0</v>
      </c>
      <c r="Q86" s="57">
        <v>238098.37</v>
      </c>
      <c r="R86" s="57">
        <v>1203183.01</v>
      </c>
      <c r="S86" s="58" t="s">
        <v>1232</v>
      </c>
      <c r="T86" s="57">
        <v>6981126.4299999997</v>
      </c>
      <c r="U86" s="56" t="s">
        <v>264</v>
      </c>
      <c r="V86" s="54" t="s">
        <v>1154</v>
      </c>
      <c r="W86" s="9">
        <f t="shared" si="1"/>
        <v>1321</v>
      </c>
    </row>
    <row r="87" spans="1:23" s="10" customFormat="1" ht="101.25" customHeight="1">
      <c r="A87" s="8">
        <v>6</v>
      </c>
      <c r="B87" s="51" t="s">
        <v>117</v>
      </c>
      <c r="C87" s="51" t="s">
        <v>115</v>
      </c>
      <c r="D87" s="51" t="s">
        <v>220</v>
      </c>
      <c r="E87" s="52">
        <v>1</v>
      </c>
      <c r="F87" s="53" t="s">
        <v>461</v>
      </c>
      <c r="G87" s="54" t="s">
        <v>462</v>
      </c>
      <c r="H87" s="54" t="s">
        <v>462</v>
      </c>
      <c r="I87" s="55">
        <v>700006200134</v>
      </c>
      <c r="J87" s="56" t="s">
        <v>463</v>
      </c>
      <c r="K87" s="56" t="s">
        <v>915</v>
      </c>
      <c r="L87" s="56" t="s">
        <v>796</v>
      </c>
      <c r="M87" s="56" t="s">
        <v>464</v>
      </c>
      <c r="N87" s="56" t="s">
        <v>263</v>
      </c>
      <c r="O87" s="57">
        <v>0</v>
      </c>
      <c r="P87" s="57">
        <v>0</v>
      </c>
      <c r="Q87" s="57">
        <v>0</v>
      </c>
      <c r="R87" s="57">
        <v>0</v>
      </c>
      <c r="S87" s="58" t="s">
        <v>1616</v>
      </c>
      <c r="T87" s="57">
        <v>0</v>
      </c>
      <c r="U87" s="56" t="s">
        <v>769</v>
      </c>
      <c r="V87" s="54" t="s">
        <v>1728</v>
      </c>
      <c r="W87" s="9">
        <f t="shared" si="1"/>
        <v>134</v>
      </c>
    </row>
    <row r="88" spans="1:23" s="10" customFormat="1" ht="173.25" customHeight="1">
      <c r="A88" s="8">
        <v>6</v>
      </c>
      <c r="B88" s="51" t="s">
        <v>117</v>
      </c>
      <c r="C88" s="51" t="s">
        <v>115</v>
      </c>
      <c r="D88" s="51" t="s">
        <v>220</v>
      </c>
      <c r="E88" s="52">
        <v>1</v>
      </c>
      <c r="F88" s="53" t="s">
        <v>461</v>
      </c>
      <c r="G88" s="54" t="s">
        <v>462</v>
      </c>
      <c r="H88" s="54" t="s">
        <v>462</v>
      </c>
      <c r="I88" s="55" t="s">
        <v>677</v>
      </c>
      <c r="J88" s="56" t="s">
        <v>18</v>
      </c>
      <c r="K88" s="56" t="s">
        <v>562</v>
      </c>
      <c r="L88" s="56" t="s">
        <v>261</v>
      </c>
      <c r="M88" s="56" t="s">
        <v>262</v>
      </c>
      <c r="N88" s="56" t="s">
        <v>263</v>
      </c>
      <c r="O88" s="57">
        <v>570813945.14999998</v>
      </c>
      <c r="P88" s="57">
        <v>0</v>
      </c>
      <c r="Q88" s="57">
        <v>21843475.18</v>
      </c>
      <c r="R88" s="57">
        <v>610207.06000000006</v>
      </c>
      <c r="S88" s="58" t="s">
        <v>1729</v>
      </c>
      <c r="T88" s="57">
        <v>592047213.26999998</v>
      </c>
      <c r="U88" s="56" t="s">
        <v>264</v>
      </c>
      <c r="V88" s="54" t="s">
        <v>1730</v>
      </c>
      <c r="W88" s="9">
        <f t="shared" si="1"/>
        <v>1129</v>
      </c>
    </row>
    <row r="89" spans="1:23" s="10" customFormat="1" ht="253.5" customHeight="1">
      <c r="A89" s="8">
        <v>6</v>
      </c>
      <c r="B89" s="51" t="s">
        <v>117</v>
      </c>
      <c r="C89" s="51" t="s">
        <v>115</v>
      </c>
      <c r="D89" s="51" t="s">
        <v>220</v>
      </c>
      <c r="E89" s="52">
        <v>1</v>
      </c>
      <c r="F89" s="53" t="s">
        <v>461</v>
      </c>
      <c r="G89" s="54" t="s">
        <v>462</v>
      </c>
      <c r="H89" s="54" t="s">
        <v>462</v>
      </c>
      <c r="I89" s="55" t="s">
        <v>678</v>
      </c>
      <c r="J89" s="56" t="s">
        <v>679</v>
      </c>
      <c r="K89" s="56" t="s">
        <v>563</v>
      </c>
      <c r="L89" s="56" t="s">
        <v>261</v>
      </c>
      <c r="M89" s="56" t="s">
        <v>262</v>
      </c>
      <c r="N89" s="56" t="s">
        <v>395</v>
      </c>
      <c r="O89" s="57">
        <v>18243205654.150002</v>
      </c>
      <c r="P89" s="57">
        <v>2258388903.1199999</v>
      </c>
      <c r="Q89" s="57">
        <v>840132396.14999998</v>
      </c>
      <c r="R89" s="57">
        <v>4363417537.3999996</v>
      </c>
      <c r="S89" s="58" t="s">
        <v>1731</v>
      </c>
      <c r="T89" s="57">
        <v>16978309416.02</v>
      </c>
      <c r="U89" s="56" t="s">
        <v>769</v>
      </c>
      <c r="V89" s="54" t="s">
        <v>1732</v>
      </c>
      <c r="W89" s="9">
        <f t="shared" si="1"/>
        <v>1339</v>
      </c>
    </row>
    <row r="90" spans="1:23" s="10" customFormat="1" ht="144" customHeight="1">
      <c r="A90" s="8">
        <v>6</v>
      </c>
      <c r="B90" s="51" t="s">
        <v>117</v>
      </c>
      <c r="C90" s="51" t="s">
        <v>115</v>
      </c>
      <c r="D90" s="51" t="s">
        <v>220</v>
      </c>
      <c r="E90" s="52">
        <v>1</v>
      </c>
      <c r="F90" s="53" t="s">
        <v>461</v>
      </c>
      <c r="G90" s="54" t="s">
        <v>462</v>
      </c>
      <c r="H90" s="54" t="s">
        <v>462</v>
      </c>
      <c r="I90" s="55" t="s">
        <v>680</v>
      </c>
      <c r="J90" s="56" t="s">
        <v>97</v>
      </c>
      <c r="K90" s="56" t="s">
        <v>416</v>
      </c>
      <c r="L90" s="56" t="s">
        <v>796</v>
      </c>
      <c r="M90" s="56" t="s">
        <v>966</v>
      </c>
      <c r="N90" s="56" t="s">
        <v>395</v>
      </c>
      <c r="O90" s="57">
        <v>53974398.049999997</v>
      </c>
      <c r="P90" s="57">
        <v>2174513.89</v>
      </c>
      <c r="Q90" s="57">
        <v>2471527.4</v>
      </c>
      <c r="R90" s="57">
        <v>3760036.09</v>
      </c>
      <c r="S90" s="58" t="s">
        <v>1233</v>
      </c>
      <c r="T90" s="57">
        <v>54860403.25</v>
      </c>
      <c r="U90" s="56" t="s">
        <v>264</v>
      </c>
      <c r="V90" s="54" t="s">
        <v>1468</v>
      </c>
      <c r="W90" s="9">
        <f t="shared" si="1"/>
        <v>1446</v>
      </c>
    </row>
    <row r="91" spans="1:23" s="10" customFormat="1" ht="138" customHeight="1">
      <c r="A91" s="8">
        <v>6</v>
      </c>
      <c r="B91" s="51" t="s">
        <v>117</v>
      </c>
      <c r="C91" s="51" t="s">
        <v>115</v>
      </c>
      <c r="D91" s="51" t="s">
        <v>220</v>
      </c>
      <c r="E91" s="52">
        <v>1</v>
      </c>
      <c r="F91" s="53" t="s">
        <v>461</v>
      </c>
      <c r="G91" s="54" t="s">
        <v>462</v>
      </c>
      <c r="H91" s="54" t="s">
        <v>462</v>
      </c>
      <c r="I91" s="55" t="s">
        <v>681</v>
      </c>
      <c r="J91" s="56" t="s">
        <v>219</v>
      </c>
      <c r="K91" s="56" t="s">
        <v>417</v>
      </c>
      <c r="L91" s="56" t="s">
        <v>796</v>
      </c>
      <c r="M91" s="56" t="s">
        <v>966</v>
      </c>
      <c r="N91" s="56" t="s">
        <v>395</v>
      </c>
      <c r="O91" s="57">
        <v>46268040.979999997</v>
      </c>
      <c r="P91" s="57">
        <v>18364994.539999999</v>
      </c>
      <c r="Q91" s="57">
        <v>2692881.89</v>
      </c>
      <c r="R91" s="57">
        <v>19258708.210000001</v>
      </c>
      <c r="S91" s="58" t="s">
        <v>1234</v>
      </c>
      <c r="T91" s="57">
        <v>48067209.200000003</v>
      </c>
      <c r="U91" s="56" t="s">
        <v>264</v>
      </c>
      <c r="V91" s="54" t="s">
        <v>1506</v>
      </c>
      <c r="W91" s="9">
        <f t="shared" si="1"/>
        <v>1449</v>
      </c>
    </row>
    <row r="92" spans="1:23" s="10" customFormat="1" ht="98.25" customHeight="1">
      <c r="A92" s="8">
        <v>6</v>
      </c>
      <c r="B92" s="51" t="s">
        <v>117</v>
      </c>
      <c r="C92" s="51" t="s">
        <v>115</v>
      </c>
      <c r="D92" s="51" t="s">
        <v>220</v>
      </c>
      <c r="E92" s="52">
        <v>1</v>
      </c>
      <c r="F92" s="53" t="s">
        <v>461</v>
      </c>
      <c r="G92" s="54" t="s">
        <v>462</v>
      </c>
      <c r="H92" s="54" t="s">
        <v>782</v>
      </c>
      <c r="I92" s="55" t="s">
        <v>682</v>
      </c>
      <c r="J92" s="56" t="s">
        <v>683</v>
      </c>
      <c r="K92" s="56" t="s">
        <v>564</v>
      </c>
      <c r="L92" s="56" t="s">
        <v>796</v>
      </c>
      <c r="M92" s="56" t="s">
        <v>418</v>
      </c>
      <c r="N92" s="56" t="s">
        <v>395</v>
      </c>
      <c r="O92" s="57">
        <v>162747265.96000001</v>
      </c>
      <c r="P92" s="57">
        <v>97277309.180000007</v>
      </c>
      <c r="Q92" s="57">
        <v>7365390.25</v>
      </c>
      <c r="R92" s="57">
        <v>65421899.130000003</v>
      </c>
      <c r="S92" s="58" t="s">
        <v>1733</v>
      </c>
      <c r="T92" s="57">
        <v>201968066.25999999</v>
      </c>
      <c r="U92" s="56" t="s">
        <v>264</v>
      </c>
      <c r="V92" s="54" t="s">
        <v>1734</v>
      </c>
      <c r="W92" s="9">
        <f t="shared" si="1"/>
        <v>1450</v>
      </c>
    </row>
    <row r="93" spans="1:23" s="29" customFormat="1" ht="20.25" customHeight="1" outlineLevel="2">
      <c r="A93" s="27"/>
      <c r="B93" s="67" t="s">
        <v>322</v>
      </c>
      <c r="C93" s="68"/>
      <c r="D93" s="68"/>
      <c r="E93" s="46">
        <f>SUBTOTAL(9,E94:E94)</f>
        <v>1</v>
      </c>
      <c r="F93" s="47"/>
      <c r="G93" s="47"/>
      <c r="H93" s="47"/>
      <c r="I93" s="48"/>
      <c r="J93" s="47"/>
      <c r="K93" s="47"/>
      <c r="L93" s="47"/>
      <c r="M93" s="47"/>
      <c r="N93" s="47"/>
      <c r="O93" s="49"/>
      <c r="P93" s="49"/>
      <c r="Q93" s="49"/>
      <c r="R93" s="49"/>
      <c r="S93" s="47"/>
      <c r="T93" s="49"/>
      <c r="U93" s="47"/>
      <c r="V93" s="50"/>
      <c r="W93" s="28"/>
    </row>
    <row r="94" spans="1:23" s="10" customFormat="1" ht="121.5" customHeight="1">
      <c r="A94" s="8">
        <v>6</v>
      </c>
      <c r="B94" s="51" t="s">
        <v>117</v>
      </c>
      <c r="C94" s="51" t="s">
        <v>115</v>
      </c>
      <c r="D94" s="51" t="s">
        <v>607</v>
      </c>
      <c r="E94" s="52">
        <v>1</v>
      </c>
      <c r="F94" s="53" t="s">
        <v>764</v>
      </c>
      <c r="G94" s="54" t="s">
        <v>57</v>
      </c>
      <c r="H94" s="54" t="s">
        <v>64</v>
      </c>
      <c r="I94" s="55" t="s">
        <v>58</v>
      </c>
      <c r="J94" s="56" t="s">
        <v>59</v>
      </c>
      <c r="K94" s="56" t="s">
        <v>12</v>
      </c>
      <c r="L94" s="56" t="s">
        <v>261</v>
      </c>
      <c r="M94" s="56" t="s">
        <v>768</v>
      </c>
      <c r="N94" s="56" t="s">
        <v>263</v>
      </c>
      <c r="O94" s="57">
        <v>0</v>
      </c>
      <c r="P94" s="57">
        <v>0</v>
      </c>
      <c r="Q94" s="57">
        <v>0</v>
      </c>
      <c r="R94" s="57">
        <v>0</v>
      </c>
      <c r="S94" s="58" t="s">
        <v>1235</v>
      </c>
      <c r="T94" s="57">
        <v>0</v>
      </c>
      <c r="U94" s="56" t="s">
        <v>264</v>
      </c>
      <c r="V94" s="54" t="s">
        <v>1155</v>
      </c>
      <c r="W94" s="9">
        <f>IF(OR(LEFT(I94)="7",LEFT(I94,1)="8"),VALUE(RIGHT(I94,3)),VALUE(RIGHT(I94,4)))</f>
        <v>55</v>
      </c>
    </row>
    <row r="95" spans="1:23" s="29" customFormat="1" ht="20.25" customHeight="1" outlineLevel="2">
      <c r="A95" s="27"/>
      <c r="B95" s="67" t="s">
        <v>324</v>
      </c>
      <c r="C95" s="68"/>
      <c r="D95" s="68"/>
      <c r="E95" s="46">
        <f>SUBTOTAL(9,E96:E109)</f>
        <v>13</v>
      </c>
      <c r="F95" s="47"/>
      <c r="G95" s="47"/>
      <c r="H95" s="47"/>
      <c r="I95" s="48"/>
      <c r="J95" s="47"/>
      <c r="K95" s="47"/>
      <c r="L95" s="47"/>
      <c r="M95" s="47"/>
      <c r="N95" s="47"/>
      <c r="O95" s="49"/>
      <c r="P95" s="49"/>
      <c r="Q95" s="49"/>
      <c r="R95" s="49"/>
      <c r="S95" s="47"/>
      <c r="T95" s="49"/>
      <c r="U95" s="47"/>
      <c r="V95" s="50"/>
      <c r="W95" s="28"/>
    </row>
    <row r="96" spans="1:23" s="10" customFormat="1" ht="173.25" customHeight="1">
      <c r="A96" s="8">
        <v>6</v>
      </c>
      <c r="B96" s="51" t="s">
        <v>117</v>
      </c>
      <c r="C96" s="51" t="s">
        <v>115</v>
      </c>
      <c r="D96" s="51" t="s">
        <v>894</v>
      </c>
      <c r="E96" s="52">
        <v>1</v>
      </c>
      <c r="F96" s="53">
        <v>715</v>
      </c>
      <c r="G96" s="54" t="s">
        <v>1373</v>
      </c>
      <c r="H96" s="54" t="s">
        <v>476</v>
      </c>
      <c r="I96" s="55">
        <v>20050671501393</v>
      </c>
      <c r="J96" s="56" t="s">
        <v>477</v>
      </c>
      <c r="K96" s="56" t="s">
        <v>985</v>
      </c>
      <c r="L96" s="56" t="s">
        <v>261</v>
      </c>
      <c r="M96" s="56" t="s">
        <v>262</v>
      </c>
      <c r="N96" s="56" t="s">
        <v>263</v>
      </c>
      <c r="O96" s="57">
        <v>6005000</v>
      </c>
      <c r="P96" s="57">
        <v>6002095.3600000003</v>
      </c>
      <c r="Q96" s="57">
        <v>0</v>
      </c>
      <c r="R96" s="57">
        <v>6854160.4900000002</v>
      </c>
      <c r="S96" s="58" t="s">
        <v>1735</v>
      </c>
      <c r="T96" s="57">
        <v>5152934.87</v>
      </c>
      <c r="U96" s="56" t="s">
        <v>264</v>
      </c>
      <c r="V96" s="54" t="s">
        <v>1736</v>
      </c>
      <c r="W96" s="9">
        <f t="shared" ref="W96:W108" si="2">IF(OR(LEFT(I96)="7",LEFT(I96,1)="8"),VALUE(RIGHT(I96,3)),VALUE(RIGHT(I96,4)))</f>
        <v>1393</v>
      </c>
    </row>
    <row r="97" spans="1:23" s="10" customFormat="1" ht="144" customHeight="1">
      <c r="A97" s="8">
        <v>6</v>
      </c>
      <c r="B97" s="51" t="s">
        <v>117</v>
      </c>
      <c r="C97" s="51" t="s">
        <v>115</v>
      </c>
      <c r="D97" s="51" t="s">
        <v>894</v>
      </c>
      <c r="E97" s="52">
        <v>1</v>
      </c>
      <c r="F97" s="53" t="s">
        <v>764</v>
      </c>
      <c r="G97" s="54" t="s">
        <v>57</v>
      </c>
      <c r="H97" s="54" t="s">
        <v>901</v>
      </c>
      <c r="I97" s="55" t="s">
        <v>60</v>
      </c>
      <c r="J97" s="56" t="s">
        <v>61</v>
      </c>
      <c r="K97" s="56" t="s">
        <v>986</v>
      </c>
      <c r="L97" s="56" t="s">
        <v>261</v>
      </c>
      <c r="M97" s="56" t="s">
        <v>768</v>
      </c>
      <c r="N97" s="56" t="s">
        <v>263</v>
      </c>
      <c r="O97" s="57">
        <v>219723.18</v>
      </c>
      <c r="P97" s="57">
        <v>0</v>
      </c>
      <c r="Q97" s="57">
        <v>6420.67</v>
      </c>
      <c r="R97" s="57">
        <v>1368.21</v>
      </c>
      <c r="S97" s="58" t="s">
        <v>1236</v>
      </c>
      <c r="T97" s="57">
        <v>224775.64</v>
      </c>
      <c r="U97" s="56" t="s">
        <v>264</v>
      </c>
      <c r="V97" s="54" t="s">
        <v>1617</v>
      </c>
      <c r="W97" s="9">
        <f t="shared" si="2"/>
        <v>192</v>
      </c>
    </row>
    <row r="98" spans="1:23" s="10" customFormat="1" ht="187.5" customHeight="1">
      <c r="A98" s="8">
        <v>6</v>
      </c>
      <c r="B98" s="51" t="s">
        <v>117</v>
      </c>
      <c r="C98" s="51" t="s">
        <v>115</v>
      </c>
      <c r="D98" s="51" t="s">
        <v>894</v>
      </c>
      <c r="E98" s="52">
        <v>1</v>
      </c>
      <c r="F98" s="53" t="s">
        <v>154</v>
      </c>
      <c r="G98" s="54" t="s">
        <v>155</v>
      </c>
      <c r="H98" s="54" t="s">
        <v>156</v>
      </c>
      <c r="I98" s="55" t="s">
        <v>157</v>
      </c>
      <c r="J98" s="56" t="s">
        <v>158</v>
      </c>
      <c r="K98" s="56" t="s">
        <v>987</v>
      </c>
      <c r="L98" s="56" t="s">
        <v>796</v>
      </c>
      <c r="M98" s="56" t="s">
        <v>906</v>
      </c>
      <c r="N98" s="56" t="s">
        <v>263</v>
      </c>
      <c r="O98" s="57">
        <v>339842254.79000002</v>
      </c>
      <c r="P98" s="57">
        <v>47776860.329999998</v>
      </c>
      <c r="Q98" s="57">
        <v>796038.46</v>
      </c>
      <c r="R98" s="57">
        <v>92463873.140000001</v>
      </c>
      <c r="S98" s="58" t="s">
        <v>1452</v>
      </c>
      <c r="T98" s="57">
        <v>902002021</v>
      </c>
      <c r="U98" s="56" t="s">
        <v>769</v>
      </c>
      <c r="V98" s="54" t="s">
        <v>1469</v>
      </c>
      <c r="W98" s="9">
        <f t="shared" si="2"/>
        <v>1473</v>
      </c>
    </row>
    <row r="99" spans="1:23" s="10" customFormat="1" ht="213" customHeight="1">
      <c r="A99" s="8">
        <v>6</v>
      </c>
      <c r="B99" s="51" t="s">
        <v>117</v>
      </c>
      <c r="C99" s="51" t="s">
        <v>115</v>
      </c>
      <c r="D99" s="51" t="s">
        <v>894</v>
      </c>
      <c r="E99" s="52">
        <v>1</v>
      </c>
      <c r="F99" s="53" t="s">
        <v>154</v>
      </c>
      <c r="G99" s="54" t="s">
        <v>155</v>
      </c>
      <c r="H99" s="54" t="s">
        <v>988</v>
      </c>
      <c r="I99" s="55" t="s">
        <v>989</v>
      </c>
      <c r="J99" s="56" t="s">
        <v>990</v>
      </c>
      <c r="K99" s="56" t="s">
        <v>991</v>
      </c>
      <c r="L99" s="56" t="s">
        <v>796</v>
      </c>
      <c r="M99" s="56" t="s">
        <v>906</v>
      </c>
      <c r="N99" s="56" t="s">
        <v>263</v>
      </c>
      <c r="O99" s="57">
        <v>99643425.510000005</v>
      </c>
      <c r="P99" s="57">
        <v>1092561.4099999999</v>
      </c>
      <c r="Q99" s="57">
        <v>152619.75</v>
      </c>
      <c r="R99" s="57">
        <v>1738798.41</v>
      </c>
      <c r="S99" s="58" t="s">
        <v>1572</v>
      </c>
      <c r="T99" s="57">
        <v>144467285</v>
      </c>
      <c r="U99" s="56" t="s">
        <v>769</v>
      </c>
      <c r="V99" s="54" t="s">
        <v>1737</v>
      </c>
      <c r="W99" s="9">
        <f t="shared" si="2"/>
        <v>1505</v>
      </c>
    </row>
    <row r="100" spans="1:23" s="10" customFormat="1" ht="250.5" customHeight="1">
      <c r="A100" s="8">
        <v>6</v>
      </c>
      <c r="B100" s="51" t="s">
        <v>117</v>
      </c>
      <c r="C100" s="51" t="s">
        <v>115</v>
      </c>
      <c r="D100" s="51" t="s">
        <v>894</v>
      </c>
      <c r="E100" s="52">
        <v>1</v>
      </c>
      <c r="F100" s="53" t="s">
        <v>154</v>
      </c>
      <c r="G100" s="54" t="s">
        <v>155</v>
      </c>
      <c r="H100" s="54" t="s">
        <v>1066</v>
      </c>
      <c r="I100" s="55" t="s">
        <v>1067</v>
      </c>
      <c r="J100" s="56" t="s">
        <v>1068</v>
      </c>
      <c r="K100" s="56" t="s">
        <v>1069</v>
      </c>
      <c r="L100" s="56" t="s">
        <v>796</v>
      </c>
      <c r="M100" s="56" t="s">
        <v>1070</v>
      </c>
      <c r="N100" s="56" t="s">
        <v>263</v>
      </c>
      <c r="O100" s="57">
        <v>3215496.88</v>
      </c>
      <c r="P100" s="57">
        <v>0</v>
      </c>
      <c r="Q100" s="57">
        <v>20844.150000000001</v>
      </c>
      <c r="R100" s="57">
        <v>2682264.0299999998</v>
      </c>
      <c r="S100" s="58" t="s">
        <v>1507</v>
      </c>
      <c r="T100" s="57">
        <v>82318969</v>
      </c>
      <c r="U100" s="56" t="s">
        <v>769</v>
      </c>
      <c r="V100" s="54" t="s">
        <v>1738</v>
      </c>
      <c r="W100" s="9">
        <f t="shared" si="2"/>
        <v>1535</v>
      </c>
    </row>
    <row r="101" spans="1:23" s="10" customFormat="1" ht="170.25" customHeight="1">
      <c r="A101" s="8">
        <v>6</v>
      </c>
      <c r="B101" s="51" t="s">
        <v>117</v>
      </c>
      <c r="C101" s="51" t="s">
        <v>115</v>
      </c>
      <c r="D101" s="51" t="s">
        <v>894</v>
      </c>
      <c r="E101" s="52">
        <v>1</v>
      </c>
      <c r="F101" s="53" t="s">
        <v>154</v>
      </c>
      <c r="G101" s="54" t="s">
        <v>155</v>
      </c>
      <c r="H101" s="54" t="s">
        <v>1131</v>
      </c>
      <c r="I101" s="55" t="s">
        <v>1132</v>
      </c>
      <c r="J101" s="56" t="s">
        <v>1133</v>
      </c>
      <c r="K101" s="56" t="s">
        <v>1134</v>
      </c>
      <c r="L101" s="56" t="s">
        <v>796</v>
      </c>
      <c r="M101" s="56" t="s">
        <v>1070</v>
      </c>
      <c r="N101" s="56" t="s">
        <v>263</v>
      </c>
      <c r="O101" s="57">
        <v>3052882.27</v>
      </c>
      <c r="P101" s="57">
        <v>79361919.200000003</v>
      </c>
      <c r="Q101" s="57">
        <v>126411.73</v>
      </c>
      <c r="R101" s="57">
        <v>13799977.810000001</v>
      </c>
      <c r="S101" s="58" t="s">
        <v>1508</v>
      </c>
      <c r="T101" s="57">
        <v>1018993506</v>
      </c>
      <c r="U101" s="56" t="s">
        <v>769</v>
      </c>
      <c r="V101" s="54" t="s">
        <v>1739</v>
      </c>
      <c r="W101" s="9">
        <f t="shared" si="2"/>
        <v>1546</v>
      </c>
    </row>
    <row r="102" spans="1:23" s="10" customFormat="1" ht="173.25" customHeight="1">
      <c r="A102" s="8">
        <v>6</v>
      </c>
      <c r="B102" s="51" t="s">
        <v>117</v>
      </c>
      <c r="C102" s="51" t="s">
        <v>115</v>
      </c>
      <c r="D102" s="51" t="s">
        <v>894</v>
      </c>
      <c r="E102" s="52">
        <v>1</v>
      </c>
      <c r="F102" s="53" t="s">
        <v>154</v>
      </c>
      <c r="G102" s="54" t="s">
        <v>155</v>
      </c>
      <c r="H102" s="54" t="s">
        <v>1237</v>
      </c>
      <c r="I102" s="55" t="s">
        <v>1238</v>
      </c>
      <c r="J102" s="56" t="s">
        <v>1239</v>
      </c>
      <c r="K102" s="56" t="s">
        <v>1240</v>
      </c>
      <c r="L102" s="56" t="s">
        <v>796</v>
      </c>
      <c r="M102" s="56" t="s">
        <v>1241</v>
      </c>
      <c r="N102" s="56" t="s">
        <v>263</v>
      </c>
      <c r="O102" s="57">
        <v>702333.8</v>
      </c>
      <c r="P102" s="57">
        <v>8008253.5999999996</v>
      </c>
      <c r="Q102" s="57">
        <v>2927.91</v>
      </c>
      <c r="R102" s="57">
        <v>8600297.8800000008</v>
      </c>
      <c r="S102" s="58" t="s">
        <v>1509</v>
      </c>
      <c r="T102" s="57">
        <v>113217.43</v>
      </c>
      <c r="U102" s="56" t="s">
        <v>264</v>
      </c>
      <c r="V102" s="54" t="s">
        <v>1510</v>
      </c>
      <c r="W102" s="9">
        <f t="shared" si="2"/>
        <v>1552</v>
      </c>
    </row>
    <row r="103" spans="1:23" s="10" customFormat="1" ht="167.25" customHeight="1">
      <c r="A103" s="8">
        <v>6</v>
      </c>
      <c r="B103" s="51" t="s">
        <v>117</v>
      </c>
      <c r="C103" s="51" t="s">
        <v>115</v>
      </c>
      <c r="D103" s="51" t="s">
        <v>894</v>
      </c>
      <c r="E103" s="52">
        <v>1</v>
      </c>
      <c r="F103" s="53" t="s">
        <v>154</v>
      </c>
      <c r="G103" s="54" t="s">
        <v>155</v>
      </c>
      <c r="H103" s="54" t="s">
        <v>156</v>
      </c>
      <c r="I103" s="55" t="s">
        <v>1374</v>
      </c>
      <c r="J103" s="56" t="s">
        <v>1375</v>
      </c>
      <c r="K103" s="56" t="s">
        <v>1376</v>
      </c>
      <c r="L103" s="56" t="s">
        <v>796</v>
      </c>
      <c r="M103" s="56" t="s">
        <v>1070</v>
      </c>
      <c r="N103" s="56" t="s">
        <v>263</v>
      </c>
      <c r="O103" s="57">
        <v>22558005.469999999</v>
      </c>
      <c r="P103" s="57">
        <v>75619657.980000004</v>
      </c>
      <c r="Q103" s="57">
        <v>207789.3</v>
      </c>
      <c r="R103" s="57">
        <v>96855218.680000007</v>
      </c>
      <c r="S103" s="58" t="s">
        <v>1511</v>
      </c>
      <c r="T103" s="57">
        <v>559838995</v>
      </c>
      <c r="U103" s="56" t="s">
        <v>769</v>
      </c>
      <c r="V103" s="54" t="s">
        <v>1740</v>
      </c>
      <c r="W103" s="9">
        <f t="shared" si="2"/>
        <v>1562</v>
      </c>
    </row>
    <row r="104" spans="1:23" s="10" customFormat="1" ht="173.25" customHeight="1">
      <c r="A104" s="8">
        <v>6</v>
      </c>
      <c r="B104" s="51" t="s">
        <v>117</v>
      </c>
      <c r="C104" s="51" t="s">
        <v>115</v>
      </c>
      <c r="D104" s="51" t="s">
        <v>894</v>
      </c>
      <c r="E104" s="52">
        <v>1</v>
      </c>
      <c r="F104" s="53" t="s">
        <v>154</v>
      </c>
      <c r="G104" s="54" t="s">
        <v>155</v>
      </c>
      <c r="H104" s="54" t="s">
        <v>1443</v>
      </c>
      <c r="I104" s="55" t="s">
        <v>1444</v>
      </c>
      <c r="J104" s="56" t="s">
        <v>1445</v>
      </c>
      <c r="K104" s="56" t="s">
        <v>1446</v>
      </c>
      <c r="L104" s="56" t="s">
        <v>796</v>
      </c>
      <c r="M104" s="56" t="s">
        <v>1070</v>
      </c>
      <c r="N104" s="56" t="s">
        <v>263</v>
      </c>
      <c r="O104" s="57">
        <v>2418241.58</v>
      </c>
      <c r="P104" s="57">
        <v>775209.43</v>
      </c>
      <c r="Q104" s="57">
        <v>75607.08</v>
      </c>
      <c r="R104" s="57">
        <v>789724.78</v>
      </c>
      <c r="S104" s="58" t="s">
        <v>1512</v>
      </c>
      <c r="T104" s="57">
        <v>2479333.31</v>
      </c>
      <c r="U104" s="56" t="s">
        <v>264</v>
      </c>
      <c r="V104" s="54" t="s">
        <v>1741</v>
      </c>
      <c r="W104" s="9">
        <f t="shared" si="2"/>
        <v>1568</v>
      </c>
    </row>
    <row r="105" spans="1:23" s="10" customFormat="1" ht="173.25" customHeight="1">
      <c r="A105" s="8">
        <v>6</v>
      </c>
      <c r="B105" s="51" t="s">
        <v>117</v>
      </c>
      <c r="C105" s="51" t="s">
        <v>115</v>
      </c>
      <c r="D105" s="51" t="s">
        <v>894</v>
      </c>
      <c r="E105" s="52">
        <v>1</v>
      </c>
      <c r="F105" s="53" t="s">
        <v>980</v>
      </c>
      <c r="G105" s="54" t="s">
        <v>981</v>
      </c>
      <c r="H105" s="54" t="s">
        <v>582</v>
      </c>
      <c r="I105" s="55" t="s">
        <v>460</v>
      </c>
      <c r="J105" s="56" t="s">
        <v>243</v>
      </c>
      <c r="K105" s="56" t="s">
        <v>581</v>
      </c>
      <c r="L105" s="56" t="s">
        <v>261</v>
      </c>
      <c r="M105" s="56" t="s">
        <v>751</v>
      </c>
      <c r="N105" s="56" t="s">
        <v>263</v>
      </c>
      <c r="O105" s="57">
        <v>3236.36</v>
      </c>
      <c r="P105" s="57">
        <v>2088495.47</v>
      </c>
      <c r="Q105" s="57">
        <v>2838.48</v>
      </c>
      <c r="R105" s="57">
        <v>2094570.31</v>
      </c>
      <c r="S105" s="58" t="s">
        <v>1742</v>
      </c>
      <c r="T105" s="57">
        <v>0</v>
      </c>
      <c r="U105" s="56" t="s">
        <v>264</v>
      </c>
      <c r="V105" s="54" t="s">
        <v>1743</v>
      </c>
      <c r="W105" s="9">
        <f t="shared" si="2"/>
        <v>1389</v>
      </c>
    </row>
    <row r="106" spans="1:23" s="10" customFormat="1" ht="173.25" customHeight="1">
      <c r="A106" s="8">
        <v>6</v>
      </c>
      <c r="B106" s="51" t="s">
        <v>117</v>
      </c>
      <c r="C106" s="51" t="s">
        <v>115</v>
      </c>
      <c r="D106" s="51" t="s">
        <v>894</v>
      </c>
      <c r="E106" s="52">
        <v>1</v>
      </c>
      <c r="F106" s="53" t="s">
        <v>980</v>
      </c>
      <c r="G106" s="54" t="s">
        <v>981</v>
      </c>
      <c r="H106" s="54" t="s">
        <v>1398</v>
      </c>
      <c r="I106" s="55" t="s">
        <v>1399</v>
      </c>
      <c r="J106" s="56" t="s">
        <v>1400</v>
      </c>
      <c r="K106" s="56" t="s">
        <v>1401</v>
      </c>
      <c r="L106" s="56" t="s">
        <v>261</v>
      </c>
      <c r="M106" s="56" t="s">
        <v>751</v>
      </c>
      <c r="N106" s="56" t="s">
        <v>761</v>
      </c>
      <c r="O106" s="57">
        <v>697180053.96000004</v>
      </c>
      <c r="P106" s="57">
        <v>159287807.99000001</v>
      </c>
      <c r="Q106" s="57">
        <v>23366289.530000001</v>
      </c>
      <c r="R106" s="57">
        <v>8045.28</v>
      </c>
      <c r="S106" s="58" t="s">
        <v>1402</v>
      </c>
      <c r="T106" s="57">
        <v>879826106.20000005</v>
      </c>
      <c r="U106" s="56" t="s">
        <v>264</v>
      </c>
      <c r="V106" s="54" t="s">
        <v>1573</v>
      </c>
      <c r="W106" s="9">
        <f t="shared" si="2"/>
        <v>1565</v>
      </c>
    </row>
    <row r="107" spans="1:23" s="10" customFormat="1" ht="173.25" customHeight="1">
      <c r="A107" s="8">
        <v>6</v>
      </c>
      <c r="B107" s="51" t="s">
        <v>117</v>
      </c>
      <c r="C107" s="51" t="s">
        <v>115</v>
      </c>
      <c r="D107" s="51" t="s">
        <v>894</v>
      </c>
      <c r="E107" s="52">
        <v>1</v>
      </c>
      <c r="F107" s="53" t="s">
        <v>980</v>
      </c>
      <c r="G107" s="54" t="s">
        <v>981</v>
      </c>
      <c r="H107" s="54" t="s">
        <v>1403</v>
      </c>
      <c r="I107" s="55" t="s">
        <v>1404</v>
      </c>
      <c r="J107" s="56" t="s">
        <v>1405</v>
      </c>
      <c r="K107" s="56" t="s">
        <v>1406</v>
      </c>
      <c r="L107" s="56" t="s">
        <v>261</v>
      </c>
      <c r="M107" s="56" t="s">
        <v>751</v>
      </c>
      <c r="N107" s="56" t="s">
        <v>761</v>
      </c>
      <c r="O107" s="57">
        <v>226320695.94</v>
      </c>
      <c r="P107" s="57">
        <v>59431088.140000001</v>
      </c>
      <c r="Q107" s="57">
        <v>7231507.0199999996</v>
      </c>
      <c r="R107" s="57">
        <v>6684843.0099999998</v>
      </c>
      <c r="S107" s="58" t="s">
        <v>1407</v>
      </c>
      <c r="T107" s="57">
        <v>286298448.08999997</v>
      </c>
      <c r="U107" s="56" t="s">
        <v>264</v>
      </c>
      <c r="V107" s="54" t="s">
        <v>1574</v>
      </c>
      <c r="W107" s="9">
        <f t="shared" si="2"/>
        <v>1566</v>
      </c>
    </row>
    <row r="108" spans="1:23" s="10" customFormat="1" ht="205.5" customHeight="1">
      <c r="A108" s="8">
        <v>6</v>
      </c>
      <c r="B108" s="51" t="s">
        <v>117</v>
      </c>
      <c r="C108" s="51" t="s">
        <v>115</v>
      </c>
      <c r="D108" s="51" t="s">
        <v>894</v>
      </c>
      <c r="E108" s="52">
        <v>1</v>
      </c>
      <c r="F108" s="53" t="s">
        <v>801</v>
      </c>
      <c r="G108" s="54" t="s">
        <v>802</v>
      </c>
      <c r="H108" s="54" t="s">
        <v>19</v>
      </c>
      <c r="I108" s="55" t="s">
        <v>20</v>
      </c>
      <c r="J108" s="56" t="s">
        <v>21</v>
      </c>
      <c r="K108" s="56" t="s">
        <v>879</v>
      </c>
      <c r="L108" s="56" t="s">
        <v>796</v>
      </c>
      <c r="M108" s="56" t="s">
        <v>151</v>
      </c>
      <c r="N108" s="56" t="s">
        <v>263</v>
      </c>
      <c r="O108" s="57">
        <v>0</v>
      </c>
      <c r="P108" s="57">
        <v>0</v>
      </c>
      <c r="Q108" s="57">
        <v>0</v>
      </c>
      <c r="R108" s="57">
        <v>0</v>
      </c>
      <c r="S108" s="58" t="s">
        <v>1744</v>
      </c>
      <c r="T108" s="57">
        <v>0</v>
      </c>
      <c r="U108" s="56" t="s">
        <v>769</v>
      </c>
      <c r="V108" s="54" t="s">
        <v>1745</v>
      </c>
      <c r="W108" s="9">
        <f t="shared" si="2"/>
        <v>1483</v>
      </c>
    </row>
    <row r="109" spans="1:23" s="26" customFormat="1" ht="20.25" customHeight="1" outlineLevel="1">
      <c r="A109" s="24"/>
      <c r="B109" s="69" t="s">
        <v>323</v>
      </c>
      <c r="C109" s="70"/>
      <c r="D109" s="70"/>
      <c r="E109" s="41">
        <f>SUBTOTAL(9,E110:E119)</f>
        <v>8</v>
      </c>
      <c r="F109" s="42"/>
      <c r="G109" s="42"/>
      <c r="H109" s="42"/>
      <c r="I109" s="43"/>
      <c r="J109" s="42"/>
      <c r="K109" s="42"/>
      <c r="L109" s="42"/>
      <c r="M109" s="42"/>
      <c r="N109" s="42"/>
      <c r="O109" s="44"/>
      <c r="P109" s="44"/>
      <c r="Q109" s="44"/>
      <c r="R109" s="44"/>
      <c r="S109" s="42"/>
      <c r="T109" s="44"/>
      <c r="U109" s="42"/>
      <c r="V109" s="45"/>
      <c r="W109" s="25"/>
    </row>
    <row r="110" spans="1:23" s="29" customFormat="1" ht="20.25" customHeight="1" outlineLevel="2">
      <c r="A110" s="27"/>
      <c r="B110" s="67" t="s">
        <v>321</v>
      </c>
      <c r="C110" s="68"/>
      <c r="D110" s="68"/>
      <c r="E110" s="46">
        <f>SUBTOTAL(9,E111:E117)</f>
        <v>7</v>
      </c>
      <c r="F110" s="47"/>
      <c r="G110" s="47"/>
      <c r="H110" s="47"/>
      <c r="I110" s="48"/>
      <c r="J110" s="47"/>
      <c r="K110" s="47"/>
      <c r="L110" s="47"/>
      <c r="M110" s="47"/>
      <c r="N110" s="47"/>
      <c r="O110" s="49"/>
      <c r="P110" s="49"/>
      <c r="Q110" s="49"/>
      <c r="R110" s="49"/>
      <c r="S110" s="47"/>
      <c r="T110" s="49"/>
      <c r="U110" s="47"/>
      <c r="V110" s="50"/>
      <c r="W110" s="28"/>
    </row>
    <row r="111" spans="1:23" s="10" customFormat="1" ht="188.25" customHeight="1">
      <c r="A111" s="8">
        <v>6</v>
      </c>
      <c r="B111" s="51" t="s">
        <v>117</v>
      </c>
      <c r="C111" s="51" t="s">
        <v>73</v>
      </c>
      <c r="D111" s="51" t="s">
        <v>220</v>
      </c>
      <c r="E111" s="52">
        <v>1</v>
      </c>
      <c r="F111" s="53">
        <v>210</v>
      </c>
      <c r="G111" s="54" t="s">
        <v>765</v>
      </c>
      <c r="H111" s="54" t="s">
        <v>1013</v>
      </c>
      <c r="I111" s="55" t="s">
        <v>766</v>
      </c>
      <c r="J111" s="56" t="s">
        <v>244</v>
      </c>
      <c r="K111" s="56" t="s">
        <v>767</v>
      </c>
      <c r="L111" s="56" t="s">
        <v>261</v>
      </c>
      <c r="M111" s="56" t="s">
        <v>768</v>
      </c>
      <c r="N111" s="56" t="s">
        <v>263</v>
      </c>
      <c r="O111" s="57">
        <v>0</v>
      </c>
      <c r="P111" s="57">
        <v>0</v>
      </c>
      <c r="Q111" s="57">
        <v>0</v>
      </c>
      <c r="R111" s="57">
        <v>0</v>
      </c>
      <c r="S111" s="58" t="s">
        <v>1746</v>
      </c>
      <c r="T111" s="57">
        <v>5787073.1600000001</v>
      </c>
      <c r="U111" s="56" t="s">
        <v>769</v>
      </c>
      <c r="V111" s="54" t="s">
        <v>1747</v>
      </c>
      <c r="W111" s="9">
        <f t="shared" ref="W111:W117" si="3">IF(OR(LEFT(I111)="7",LEFT(I111,1)="8"),VALUE(RIGHT(I111,3)),VALUE(RIGHT(I111,4)))</f>
        <v>54</v>
      </c>
    </row>
    <row r="112" spans="1:23" s="10" customFormat="1" ht="146.25" customHeight="1">
      <c r="A112" s="8">
        <v>6</v>
      </c>
      <c r="B112" s="51" t="s">
        <v>117</v>
      </c>
      <c r="C112" s="51" t="s">
        <v>73</v>
      </c>
      <c r="D112" s="51" t="s">
        <v>220</v>
      </c>
      <c r="E112" s="52">
        <v>1</v>
      </c>
      <c r="F112" s="53">
        <v>210</v>
      </c>
      <c r="G112" s="54" t="s">
        <v>765</v>
      </c>
      <c r="H112" s="54" t="s">
        <v>765</v>
      </c>
      <c r="I112" s="55" t="s">
        <v>251</v>
      </c>
      <c r="J112" s="56" t="s">
        <v>252</v>
      </c>
      <c r="K112" s="56" t="s">
        <v>874</v>
      </c>
      <c r="L112" s="56" t="s">
        <v>261</v>
      </c>
      <c r="M112" s="56" t="s">
        <v>262</v>
      </c>
      <c r="N112" s="56" t="s">
        <v>756</v>
      </c>
      <c r="O112" s="57">
        <v>0</v>
      </c>
      <c r="P112" s="57">
        <v>0</v>
      </c>
      <c r="Q112" s="57">
        <v>0</v>
      </c>
      <c r="R112" s="57">
        <v>0</v>
      </c>
      <c r="S112" s="58" t="s">
        <v>1748</v>
      </c>
      <c r="T112" s="57">
        <v>381370.93</v>
      </c>
      <c r="U112" s="56" t="s">
        <v>769</v>
      </c>
      <c r="V112" s="54" t="s">
        <v>1749</v>
      </c>
      <c r="W112" s="9">
        <f t="shared" si="3"/>
        <v>91</v>
      </c>
    </row>
    <row r="113" spans="1:23" s="10" customFormat="1" ht="136.5" customHeight="1">
      <c r="A113" s="8">
        <v>6</v>
      </c>
      <c r="B113" s="51" t="s">
        <v>117</v>
      </c>
      <c r="C113" s="51" t="s">
        <v>73</v>
      </c>
      <c r="D113" s="51" t="s">
        <v>220</v>
      </c>
      <c r="E113" s="52">
        <v>1</v>
      </c>
      <c r="F113" s="53">
        <v>210</v>
      </c>
      <c r="G113" s="54" t="s">
        <v>765</v>
      </c>
      <c r="H113" s="54" t="s">
        <v>765</v>
      </c>
      <c r="I113" s="55" t="s">
        <v>253</v>
      </c>
      <c r="J113" s="56" t="s">
        <v>254</v>
      </c>
      <c r="K113" s="56" t="s">
        <v>255</v>
      </c>
      <c r="L113" s="56" t="s">
        <v>261</v>
      </c>
      <c r="M113" s="56" t="s">
        <v>262</v>
      </c>
      <c r="N113" s="56" t="s">
        <v>263</v>
      </c>
      <c r="O113" s="57">
        <v>0</v>
      </c>
      <c r="P113" s="57">
        <v>0</v>
      </c>
      <c r="Q113" s="57">
        <v>0</v>
      </c>
      <c r="R113" s="57">
        <v>0</v>
      </c>
      <c r="S113" s="58" t="s">
        <v>1750</v>
      </c>
      <c r="T113" s="57">
        <v>11177536.65</v>
      </c>
      <c r="U113" s="56" t="s">
        <v>769</v>
      </c>
      <c r="V113" s="54" t="s">
        <v>1751</v>
      </c>
      <c r="W113" s="9">
        <f t="shared" si="3"/>
        <v>151</v>
      </c>
    </row>
    <row r="114" spans="1:23" s="10" customFormat="1" ht="173.25" customHeight="1">
      <c r="A114" s="8">
        <v>6</v>
      </c>
      <c r="B114" s="51" t="s">
        <v>117</v>
      </c>
      <c r="C114" s="51" t="s">
        <v>73</v>
      </c>
      <c r="D114" s="51" t="s">
        <v>220</v>
      </c>
      <c r="E114" s="52">
        <v>1</v>
      </c>
      <c r="F114" s="53">
        <v>212</v>
      </c>
      <c r="G114" s="54" t="s">
        <v>247</v>
      </c>
      <c r="H114" s="54" t="s">
        <v>786</v>
      </c>
      <c r="I114" s="55" t="s">
        <v>618</v>
      </c>
      <c r="J114" s="56" t="s">
        <v>619</v>
      </c>
      <c r="K114" s="56" t="s">
        <v>940</v>
      </c>
      <c r="L114" s="56" t="s">
        <v>261</v>
      </c>
      <c r="M114" s="56" t="s">
        <v>768</v>
      </c>
      <c r="N114" s="56" t="s">
        <v>263</v>
      </c>
      <c r="O114" s="57">
        <v>0</v>
      </c>
      <c r="P114" s="57">
        <v>0</v>
      </c>
      <c r="Q114" s="57">
        <v>0</v>
      </c>
      <c r="R114" s="57">
        <v>0</v>
      </c>
      <c r="S114" s="58" t="s">
        <v>1752</v>
      </c>
      <c r="T114" s="57">
        <v>0</v>
      </c>
      <c r="U114" s="56" t="s">
        <v>769</v>
      </c>
      <c r="V114" s="54" t="s">
        <v>1753</v>
      </c>
      <c r="W114" s="9">
        <f t="shared" si="3"/>
        <v>189</v>
      </c>
    </row>
    <row r="115" spans="1:23" s="10" customFormat="1" ht="173.25" customHeight="1">
      <c r="A115" s="8">
        <v>6</v>
      </c>
      <c r="B115" s="51" t="s">
        <v>117</v>
      </c>
      <c r="C115" s="51" t="s">
        <v>73</v>
      </c>
      <c r="D115" s="51" t="s">
        <v>220</v>
      </c>
      <c r="E115" s="52">
        <v>1</v>
      </c>
      <c r="F115" s="53">
        <v>215</v>
      </c>
      <c r="G115" s="54" t="s">
        <v>613</v>
      </c>
      <c r="H115" s="54" t="s">
        <v>786</v>
      </c>
      <c r="I115" s="55">
        <v>20080621501486</v>
      </c>
      <c r="J115" s="56" t="s">
        <v>787</v>
      </c>
      <c r="K115" s="56" t="s">
        <v>1337</v>
      </c>
      <c r="L115" s="56" t="s">
        <v>261</v>
      </c>
      <c r="M115" s="56" t="s">
        <v>668</v>
      </c>
      <c r="N115" s="56" t="s">
        <v>263</v>
      </c>
      <c r="O115" s="57">
        <v>782498378.48000002</v>
      </c>
      <c r="P115" s="57">
        <v>193680191.91999999</v>
      </c>
      <c r="Q115" s="57">
        <v>78118056.310000002</v>
      </c>
      <c r="R115" s="57">
        <v>148379634.69999999</v>
      </c>
      <c r="S115" s="58" t="s">
        <v>1754</v>
      </c>
      <c r="T115" s="57">
        <v>905916992.00999999</v>
      </c>
      <c r="U115" s="56" t="s">
        <v>264</v>
      </c>
      <c r="V115" s="54" t="s">
        <v>1755</v>
      </c>
      <c r="W115" s="9">
        <f t="shared" si="3"/>
        <v>1486</v>
      </c>
    </row>
    <row r="116" spans="1:23" s="10" customFormat="1" ht="173.25" customHeight="1">
      <c r="A116" s="8">
        <v>6</v>
      </c>
      <c r="B116" s="51" t="s">
        <v>117</v>
      </c>
      <c r="C116" s="51" t="s">
        <v>73</v>
      </c>
      <c r="D116" s="51" t="s">
        <v>220</v>
      </c>
      <c r="E116" s="52">
        <v>1</v>
      </c>
      <c r="F116" s="53">
        <v>411</v>
      </c>
      <c r="G116" s="54" t="s">
        <v>793</v>
      </c>
      <c r="H116" s="54" t="s">
        <v>793</v>
      </c>
      <c r="I116" s="55">
        <v>20090641101502</v>
      </c>
      <c r="J116" s="56" t="s">
        <v>1096</v>
      </c>
      <c r="K116" s="56" t="s">
        <v>198</v>
      </c>
      <c r="L116" s="56" t="s">
        <v>261</v>
      </c>
      <c r="M116" s="56" t="s">
        <v>262</v>
      </c>
      <c r="N116" s="56" t="s">
        <v>395</v>
      </c>
      <c r="O116" s="57">
        <v>15380202618.52</v>
      </c>
      <c r="P116" s="57">
        <v>0</v>
      </c>
      <c r="Q116" s="57">
        <v>516768862.38</v>
      </c>
      <c r="R116" s="57">
        <v>15083888736.030001</v>
      </c>
      <c r="S116" s="58" t="s">
        <v>1756</v>
      </c>
      <c r="T116" s="57">
        <v>813082744.87</v>
      </c>
      <c r="U116" s="56" t="s">
        <v>264</v>
      </c>
      <c r="V116" s="54" t="s">
        <v>1408</v>
      </c>
      <c r="W116" s="9">
        <f t="shared" si="3"/>
        <v>1502</v>
      </c>
    </row>
    <row r="117" spans="1:23" s="10" customFormat="1" ht="139.5" customHeight="1">
      <c r="A117" s="8">
        <v>6</v>
      </c>
      <c r="B117" s="51" t="s">
        <v>117</v>
      </c>
      <c r="C117" s="51" t="s">
        <v>73</v>
      </c>
      <c r="D117" s="51" t="s">
        <v>220</v>
      </c>
      <c r="E117" s="52">
        <v>1</v>
      </c>
      <c r="F117" s="53" t="s">
        <v>250</v>
      </c>
      <c r="G117" s="54" t="s">
        <v>782</v>
      </c>
      <c r="H117" s="54" t="s">
        <v>782</v>
      </c>
      <c r="I117" s="55" t="s">
        <v>979</v>
      </c>
      <c r="J117" s="56" t="s">
        <v>22</v>
      </c>
      <c r="K117" s="56" t="s">
        <v>23</v>
      </c>
      <c r="L117" s="56" t="s">
        <v>261</v>
      </c>
      <c r="M117" s="56" t="s">
        <v>262</v>
      </c>
      <c r="N117" s="56" t="s">
        <v>263</v>
      </c>
      <c r="O117" s="57">
        <v>8957671.7100000009</v>
      </c>
      <c r="P117" s="57">
        <v>0</v>
      </c>
      <c r="Q117" s="57">
        <v>0</v>
      </c>
      <c r="R117" s="57">
        <v>0</v>
      </c>
      <c r="S117" s="58" t="s">
        <v>1513</v>
      </c>
      <c r="T117" s="57">
        <v>8957671.7100000009</v>
      </c>
      <c r="U117" s="56" t="s">
        <v>769</v>
      </c>
      <c r="V117" s="54" t="s">
        <v>1377</v>
      </c>
      <c r="W117" s="9">
        <f t="shared" si="3"/>
        <v>368</v>
      </c>
    </row>
    <row r="118" spans="1:23" s="29" customFormat="1" ht="20.25" customHeight="1" outlineLevel="2">
      <c r="A118" s="27"/>
      <c r="B118" s="67" t="s">
        <v>24</v>
      </c>
      <c r="C118" s="68"/>
      <c r="D118" s="68"/>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17.75" customHeight="1">
      <c r="A119" s="8">
        <v>6</v>
      </c>
      <c r="B119" s="51" t="s">
        <v>117</v>
      </c>
      <c r="C119" s="51" t="s">
        <v>73</v>
      </c>
      <c r="D119" s="51" t="s">
        <v>894</v>
      </c>
      <c r="E119" s="52">
        <v>1</v>
      </c>
      <c r="F119" s="53" t="s">
        <v>764</v>
      </c>
      <c r="G119" s="54" t="s">
        <v>57</v>
      </c>
      <c r="H119" s="54" t="s">
        <v>419</v>
      </c>
      <c r="I119" s="55" t="s">
        <v>950</v>
      </c>
      <c r="J119" s="56" t="s">
        <v>951</v>
      </c>
      <c r="K119" s="56" t="s">
        <v>952</v>
      </c>
      <c r="L119" s="56" t="s">
        <v>261</v>
      </c>
      <c r="M119" s="56" t="s">
        <v>768</v>
      </c>
      <c r="N119" s="56" t="s">
        <v>263</v>
      </c>
      <c r="O119" s="57">
        <v>0</v>
      </c>
      <c r="P119" s="57">
        <v>0</v>
      </c>
      <c r="Q119" s="57">
        <v>0</v>
      </c>
      <c r="R119" s="57">
        <v>0</v>
      </c>
      <c r="S119" s="58" t="s">
        <v>1242</v>
      </c>
      <c r="T119" s="57">
        <v>0</v>
      </c>
      <c r="U119" s="56" t="s">
        <v>264</v>
      </c>
      <c r="V119" s="54" t="s">
        <v>1156</v>
      </c>
      <c r="W119" s="9">
        <f>IF(OR(LEFT(I119)="7",LEFT(I119,1)="8"),VALUE(RIGHT(I119,3)),VALUE(RIGHT(I119,4)))</f>
        <v>585</v>
      </c>
    </row>
    <row r="120" spans="1:23" s="26" customFormat="1" ht="20.25" customHeight="1" outlineLevel="1">
      <c r="A120" s="24"/>
      <c r="B120" s="69" t="s">
        <v>325</v>
      </c>
      <c r="C120" s="70"/>
      <c r="D120" s="70"/>
      <c r="E120" s="41">
        <f>SUBTOTAL(9,E122:E122)</f>
        <v>1</v>
      </c>
      <c r="F120" s="42"/>
      <c r="G120" s="42"/>
      <c r="H120" s="42"/>
      <c r="I120" s="43"/>
      <c r="J120" s="42"/>
      <c r="K120" s="42"/>
      <c r="L120" s="42"/>
      <c r="M120" s="42"/>
      <c r="N120" s="42"/>
      <c r="O120" s="44"/>
      <c r="P120" s="44"/>
      <c r="Q120" s="44"/>
      <c r="R120" s="44"/>
      <c r="S120" s="42"/>
      <c r="T120" s="44"/>
      <c r="U120" s="42"/>
      <c r="V120" s="45"/>
      <c r="W120" s="25"/>
    </row>
    <row r="121" spans="1:23" s="29" customFormat="1" ht="20.25" customHeight="1" outlineLevel="2">
      <c r="A121" s="27"/>
      <c r="B121" s="67" t="s">
        <v>321</v>
      </c>
      <c r="C121" s="68"/>
      <c r="D121" s="68"/>
      <c r="E121" s="46">
        <f>SUBTOTAL(9,E122:E122)</f>
        <v>1</v>
      </c>
      <c r="F121" s="47"/>
      <c r="G121" s="47"/>
      <c r="H121" s="47"/>
      <c r="I121" s="48"/>
      <c r="J121" s="47"/>
      <c r="K121" s="47"/>
      <c r="L121" s="47"/>
      <c r="M121" s="47"/>
      <c r="N121" s="47"/>
      <c r="O121" s="49"/>
      <c r="P121" s="49"/>
      <c r="Q121" s="49"/>
      <c r="R121" s="49"/>
      <c r="S121" s="47"/>
      <c r="T121" s="49"/>
      <c r="U121" s="47"/>
      <c r="V121" s="50"/>
      <c r="W121" s="28"/>
    </row>
    <row r="122" spans="1:23" s="10" customFormat="1" ht="173.25" customHeight="1">
      <c r="A122" s="8">
        <v>6</v>
      </c>
      <c r="B122" s="51" t="s">
        <v>117</v>
      </c>
      <c r="C122" s="51" t="s">
        <v>185</v>
      </c>
      <c r="D122" s="51" t="s">
        <v>220</v>
      </c>
      <c r="E122" s="52">
        <v>1</v>
      </c>
      <c r="F122" s="53" t="s">
        <v>443</v>
      </c>
      <c r="G122" s="54" t="s">
        <v>444</v>
      </c>
      <c r="H122" s="54" t="s">
        <v>444</v>
      </c>
      <c r="I122" s="55" t="s">
        <v>445</v>
      </c>
      <c r="J122" s="56" t="s">
        <v>446</v>
      </c>
      <c r="K122" s="56" t="s">
        <v>447</v>
      </c>
      <c r="L122" s="56" t="s">
        <v>796</v>
      </c>
      <c r="M122" s="56" t="s">
        <v>448</v>
      </c>
      <c r="N122" s="56" t="s">
        <v>263</v>
      </c>
      <c r="O122" s="57">
        <v>4628984252</v>
      </c>
      <c r="P122" s="57">
        <v>52058907089</v>
      </c>
      <c r="Q122" s="57">
        <v>257995862</v>
      </c>
      <c r="R122" s="57">
        <v>49254984502</v>
      </c>
      <c r="S122" s="58" t="s">
        <v>1757</v>
      </c>
      <c r="T122" s="57">
        <v>7690902701</v>
      </c>
      <c r="U122" s="56" t="s">
        <v>769</v>
      </c>
      <c r="V122" s="54" t="s">
        <v>1618</v>
      </c>
      <c r="W122" s="9">
        <f>IF(OR(LEFT(I122)="7",LEFT(I122,1)="8"),VALUE(RIGHT(I122,3)),VALUE(RIGHT(I122,4)))</f>
        <v>1330</v>
      </c>
    </row>
    <row r="123" spans="1:23" s="23" customFormat="1" ht="28.5" customHeight="1" outlineLevel="3">
      <c r="A123" s="21"/>
      <c r="B123" s="71" t="s">
        <v>256</v>
      </c>
      <c r="C123" s="72"/>
      <c r="D123" s="72"/>
      <c r="E123" s="35">
        <f>SUBTOTAL(9,E124:E131)</f>
        <v>4</v>
      </c>
      <c r="F123" s="36"/>
      <c r="G123" s="36"/>
      <c r="H123" s="36"/>
      <c r="I123" s="37"/>
      <c r="J123" s="36"/>
      <c r="K123" s="36"/>
      <c r="L123" s="36"/>
      <c r="M123" s="36"/>
      <c r="N123" s="36"/>
      <c r="O123" s="38"/>
      <c r="P123" s="39"/>
      <c r="Q123" s="39"/>
      <c r="R123" s="39"/>
      <c r="S123" s="36"/>
      <c r="T123" s="39"/>
      <c r="U123" s="36"/>
      <c r="V123" s="40"/>
      <c r="W123" s="22"/>
    </row>
    <row r="124" spans="1:23" s="26" customFormat="1" ht="20.25" customHeight="1" outlineLevel="1">
      <c r="A124" s="24"/>
      <c r="B124" s="69" t="s">
        <v>775</v>
      </c>
      <c r="C124" s="70" t="s">
        <v>773</v>
      </c>
      <c r="D124" s="70"/>
      <c r="E124" s="41">
        <f>SUBTOTAL(9,E126:E128)</f>
        <v>3</v>
      </c>
      <c r="F124" s="42"/>
      <c r="G124" s="42"/>
      <c r="H124" s="42"/>
      <c r="I124" s="43"/>
      <c r="J124" s="42"/>
      <c r="K124" s="42"/>
      <c r="L124" s="42"/>
      <c r="M124" s="42"/>
      <c r="N124" s="42"/>
      <c r="O124" s="44"/>
      <c r="P124" s="44"/>
      <c r="Q124" s="44"/>
      <c r="R124" s="44"/>
      <c r="S124" s="42"/>
      <c r="T124" s="44"/>
      <c r="U124" s="42"/>
      <c r="V124" s="45"/>
      <c r="W124" s="25"/>
    </row>
    <row r="125" spans="1:23" s="29" customFormat="1" ht="20.25" customHeight="1" outlineLevel="2">
      <c r="A125" s="27"/>
      <c r="B125" s="67" t="s">
        <v>321</v>
      </c>
      <c r="C125" s="68"/>
      <c r="D125" s="68"/>
      <c r="E125" s="46">
        <f>SUBTOTAL(9,E126:E128)</f>
        <v>3</v>
      </c>
      <c r="F125" s="47"/>
      <c r="G125" s="47"/>
      <c r="H125" s="47"/>
      <c r="I125" s="48"/>
      <c r="J125" s="47"/>
      <c r="K125" s="47"/>
      <c r="L125" s="47"/>
      <c r="M125" s="47"/>
      <c r="N125" s="47"/>
      <c r="O125" s="49"/>
      <c r="P125" s="49"/>
      <c r="Q125" s="49"/>
      <c r="R125" s="49"/>
      <c r="S125" s="47"/>
      <c r="T125" s="49"/>
      <c r="U125" s="47"/>
      <c r="V125" s="50"/>
      <c r="W125" s="28"/>
    </row>
    <row r="126" spans="1:23" s="10" customFormat="1" ht="173.25" customHeight="1">
      <c r="A126" s="8">
        <v>7</v>
      </c>
      <c r="B126" s="51" t="s">
        <v>256</v>
      </c>
      <c r="C126" s="51" t="s">
        <v>115</v>
      </c>
      <c r="D126" s="51" t="s">
        <v>220</v>
      </c>
      <c r="E126" s="52">
        <v>1</v>
      </c>
      <c r="F126" s="53">
        <v>110</v>
      </c>
      <c r="G126" s="54" t="s">
        <v>706</v>
      </c>
      <c r="H126" s="54" t="s">
        <v>594</v>
      </c>
      <c r="I126" s="55">
        <v>20070711001474</v>
      </c>
      <c r="J126" s="56" t="s">
        <v>62</v>
      </c>
      <c r="K126" s="56" t="s">
        <v>63</v>
      </c>
      <c r="L126" s="56" t="s">
        <v>261</v>
      </c>
      <c r="M126" s="56" t="s">
        <v>439</v>
      </c>
      <c r="N126" s="56" t="s">
        <v>263</v>
      </c>
      <c r="O126" s="57">
        <v>5183402721.1099997</v>
      </c>
      <c r="P126" s="57">
        <v>979925490.73000002</v>
      </c>
      <c r="Q126" s="57">
        <v>101894675.58</v>
      </c>
      <c r="R126" s="57">
        <v>3306364691.48</v>
      </c>
      <c r="S126" s="58" t="s">
        <v>1514</v>
      </c>
      <c r="T126" s="57">
        <v>2958858195.9400001</v>
      </c>
      <c r="U126" s="56" t="s">
        <v>264</v>
      </c>
      <c r="V126" s="54" t="s">
        <v>1157</v>
      </c>
      <c r="W126" s="9">
        <f>IF(OR(LEFT(I126)="7",LEFT(I126,1)="8"),VALUE(RIGHT(I126,3)),VALUE(RIGHT(I126,4)))</f>
        <v>1474</v>
      </c>
    </row>
    <row r="127" spans="1:23" s="10" customFormat="1" ht="116.25" customHeight="1">
      <c r="A127" s="8">
        <v>7</v>
      </c>
      <c r="B127" s="51" t="s">
        <v>256</v>
      </c>
      <c r="C127" s="51" t="s">
        <v>115</v>
      </c>
      <c r="D127" s="51" t="s">
        <v>220</v>
      </c>
      <c r="E127" s="52">
        <v>1</v>
      </c>
      <c r="F127" s="53">
        <v>120</v>
      </c>
      <c r="G127" s="54" t="s">
        <v>257</v>
      </c>
      <c r="H127" s="54" t="s">
        <v>594</v>
      </c>
      <c r="I127" s="55">
        <v>700007120240</v>
      </c>
      <c r="J127" s="56" t="s">
        <v>258</v>
      </c>
      <c r="K127" s="56" t="s">
        <v>1037</v>
      </c>
      <c r="L127" s="56" t="s">
        <v>261</v>
      </c>
      <c r="M127" s="56" t="s">
        <v>439</v>
      </c>
      <c r="N127" s="56" t="s">
        <v>893</v>
      </c>
      <c r="O127" s="57">
        <v>215906659.68000001</v>
      </c>
      <c r="P127" s="57">
        <v>18000000</v>
      </c>
      <c r="Q127" s="57">
        <v>6833274.8799999999</v>
      </c>
      <c r="R127" s="57">
        <v>11822927.92</v>
      </c>
      <c r="S127" s="58" t="s">
        <v>1515</v>
      </c>
      <c r="T127" s="57">
        <v>228917006.63999999</v>
      </c>
      <c r="U127" s="56" t="s">
        <v>264</v>
      </c>
      <c r="V127" s="54" t="s">
        <v>1158</v>
      </c>
      <c r="W127" s="9">
        <f>IF(OR(LEFT(I127)="7",LEFT(I127,1)="8"),VALUE(RIGHT(I127,3)),VALUE(RIGHT(I127,4)))</f>
        <v>240</v>
      </c>
    </row>
    <row r="128" spans="1:23" s="10" customFormat="1" ht="108.75" customHeight="1">
      <c r="A128" s="8">
        <v>7</v>
      </c>
      <c r="B128" s="51" t="s">
        <v>256</v>
      </c>
      <c r="C128" s="51" t="s">
        <v>115</v>
      </c>
      <c r="D128" s="51" t="s">
        <v>220</v>
      </c>
      <c r="E128" s="52">
        <v>1</v>
      </c>
      <c r="F128" s="53" t="s">
        <v>259</v>
      </c>
      <c r="G128" s="54" t="s">
        <v>743</v>
      </c>
      <c r="H128" s="54" t="s">
        <v>743</v>
      </c>
      <c r="I128" s="55" t="s">
        <v>744</v>
      </c>
      <c r="J128" s="56" t="s">
        <v>88</v>
      </c>
      <c r="K128" s="56" t="s">
        <v>1038</v>
      </c>
      <c r="L128" s="56" t="s">
        <v>261</v>
      </c>
      <c r="M128" s="56" t="s">
        <v>439</v>
      </c>
      <c r="N128" s="56" t="s">
        <v>263</v>
      </c>
      <c r="O128" s="57">
        <v>541164.18000000005</v>
      </c>
      <c r="P128" s="57">
        <v>565495.9</v>
      </c>
      <c r="Q128" s="57">
        <v>8974.4699999999993</v>
      </c>
      <c r="R128" s="57">
        <v>542460.39</v>
      </c>
      <c r="S128" s="58" t="s">
        <v>1470</v>
      </c>
      <c r="T128" s="57">
        <v>573174.16</v>
      </c>
      <c r="U128" s="56" t="s">
        <v>264</v>
      </c>
      <c r="V128" s="54" t="s">
        <v>1159</v>
      </c>
      <c r="W128" s="9">
        <f>IF(OR(LEFT(I128)="7",LEFT(I128,1)="8"),VALUE(RIGHT(I128,3)),VALUE(RIGHT(I128,4)))</f>
        <v>129</v>
      </c>
    </row>
    <row r="129" spans="1:23" s="26" customFormat="1" ht="20.25" customHeight="1" outlineLevel="1">
      <c r="A129" s="24"/>
      <c r="B129" s="69" t="s">
        <v>323</v>
      </c>
      <c r="C129" s="70"/>
      <c r="D129" s="70"/>
      <c r="E129" s="41">
        <f>SUBTOTAL(9,E130:E131)</f>
        <v>1</v>
      </c>
      <c r="F129" s="42"/>
      <c r="G129" s="42"/>
      <c r="H129" s="42"/>
      <c r="I129" s="43"/>
      <c r="J129" s="42"/>
      <c r="K129" s="42"/>
      <c r="L129" s="42"/>
      <c r="M129" s="42"/>
      <c r="N129" s="42"/>
      <c r="O129" s="44"/>
      <c r="P129" s="44"/>
      <c r="Q129" s="44"/>
      <c r="R129" s="44"/>
      <c r="S129" s="42"/>
      <c r="T129" s="44"/>
      <c r="U129" s="42"/>
      <c r="V129" s="45"/>
      <c r="W129" s="25"/>
    </row>
    <row r="130" spans="1:23" s="29" customFormat="1" ht="20.25" customHeight="1" outlineLevel="2">
      <c r="A130" s="27"/>
      <c r="B130" s="67" t="s">
        <v>321</v>
      </c>
      <c r="C130" s="68"/>
      <c r="D130" s="68"/>
      <c r="E130" s="46">
        <f>SUBTOTAL(9,E131:E131)</f>
        <v>1</v>
      </c>
      <c r="F130" s="47"/>
      <c r="G130" s="47"/>
      <c r="H130" s="47"/>
      <c r="I130" s="48"/>
      <c r="J130" s="47"/>
      <c r="K130" s="47"/>
      <c r="L130" s="47"/>
      <c r="M130" s="47"/>
      <c r="N130" s="47"/>
      <c r="O130" s="49"/>
      <c r="P130" s="49"/>
      <c r="Q130" s="49"/>
      <c r="R130" s="49"/>
      <c r="S130" s="47"/>
      <c r="T130" s="49"/>
      <c r="U130" s="47"/>
      <c r="V130" s="50"/>
      <c r="W130" s="28"/>
    </row>
    <row r="131" spans="1:23" s="10" customFormat="1" ht="120" customHeight="1">
      <c r="A131" s="8">
        <v>7</v>
      </c>
      <c r="B131" s="51" t="s">
        <v>256</v>
      </c>
      <c r="C131" s="51" t="s">
        <v>73</v>
      </c>
      <c r="D131" s="51" t="s">
        <v>220</v>
      </c>
      <c r="E131" s="52">
        <v>1</v>
      </c>
      <c r="F131" s="53" t="s">
        <v>259</v>
      </c>
      <c r="G131" s="54" t="s">
        <v>743</v>
      </c>
      <c r="H131" s="54" t="s">
        <v>743</v>
      </c>
      <c r="I131" s="55" t="s">
        <v>1040</v>
      </c>
      <c r="J131" s="56" t="s">
        <v>1039</v>
      </c>
      <c r="K131" s="56" t="s">
        <v>1041</v>
      </c>
      <c r="L131" s="56" t="s">
        <v>261</v>
      </c>
      <c r="M131" s="56" t="s">
        <v>439</v>
      </c>
      <c r="N131" s="56" t="s">
        <v>395</v>
      </c>
      <c r="O131" s="57">
        <v>35715401</v>
      </c>
      <c r="P131" s="57">
        <v>12671449246</v>
      </c>
      <c r="Q131" s="57">
        <v>1346344</v>
      </c>
      <c r="R131" s="57">
        <v>12665446832</v>
      </c>
      <c r="S131" s="58" t="s">
        <v>1243</v>
      </c>
      <c r="T131" s="57">
        <v>43064159</v>
      </c>
      <c r="U131" s="56" t="s">
        <v>264</v>
      </c>
      <c r="V131" s="54" t="s">
        <v>1160</v>
      </c>
      <c r="W131" s="9">
        <f>IF(OR(LEFT(I131)="7",LEFT(I131,1)="8"),VALUE(RIGHT(I131,3)),VALUE(RIGHT(I131,4)))</f>
        <v>1495</v>
      </c>
    </row>
    <row r="132" spans="1:23" s="23" customFormat="1" ht="63.75" customHeight="1" outlineLevel="3">
      <c r="A132" s="21"/>
      <c r="B132" s="71" t="s">
        <v>746</v>
      </c>
      <c r="C132" s="72"/>
      <c r="D132" s="72"/>
      <c r="E132" s="35">
        <f>SUBTOTAL(9,E135:F138)</f>
        <v>3</v>
      </c>
      <c r="F132" s="36"/>
      <c r="G132" s="36"/>
      <c r="H132" s="36"/>
      <c r="I132" s="37"/>
      <c r="J132" s="36"/>
      <c r="K132" s="36"/>
      <c r="L132" s="36"/>
      <c r="M132" s="36"/>
      <c r="N132" s="36"/>
      <c r="O132" s="38"/>
      <c r="P132" s="39"/>
      <c r="Q132" s="39"/>
      <c r="R132" s="39"/>
      <c r="S132" s="36"/>
      <c r="T132" s="39"/>
      <c r="U132" s="36"/>
      <c r="V132" s="40"/>
      <c r="W132" s="22"/>
    </row>
    <row r="133" spans="1:23" s="26" customFormat="1" ht="20.25" customHeight="1" outlineLevel="1">
      <c r="A133" s="24"/>
      <c r="B133" s="69" t="s">
        <v>775</v>
      </c>
      <c r="C133" s="70" t="s">
        <v>773</v>
      </c>
      <c r="D133" s="70"/>
      <c r="E133" s="41">
        <f>SUBTOTAL(9,E135:E136)</f>
        <v>2</v>
      </c>
      <c r="F133" s="42"/>
      <c r="G133" s="42"/>
      <c r="H133" s="42"/>
      <c r="I133" s="43"/>
      <c r="J133" s="42"/>
      <c r="K133" s="42"/>
      <c r="L133" s="42"/>
      <c r="M133" s="42"/>
      <c r="N133" s="42"/>
      <c r="O133" s="44"/>
      <c r="P133" s="44"/>
      <c r="Q133" s="44"/>
      <c r="R133" s="44"/>
      <c r="S133" s="42"/>
      <c r="T133" s="44"/>
      <c r="U133" s="42"/>
      <c r="V133" s="45"/>
      <c r="W133" s="25"/>
    </row>
    <row r="134" spans="1:23" s="29" customFormat="1" ht="20.25" customHeight="1" outlineLevel="2">
      <c r="A134" s="27"/>
      <c r="B134" s="67" t="s">
        <v>321</v>
      </c>
      <c r="C134" s="68"/>
      <c r="D134" s="68"/>
      <c r="E134" s="46">
        <f>SUBTOTAL(9,E135:E136)</f>
        <v>2</v>
      </c>
      <c r="F134" s="47"/>
      <c r="G134" s="47"/>
      <c r="H134" s="47"/>
      <c r="I134" s="48"/>
      <c r="J134" s="47"/>
      <c r="K134" s="47"/>
      <c r="L134" s="47"/>
      <c r="M134" s="47"/>
      <c r="N134" s="47"/>
      <c r="O134" s="49"/>
      <c r="P134" s="49"/>
      <c r="Q134" s="49"/>
      <c r="R134" s="49"/>
      <c r="S134" s="47"/>
      <c r="T134" s="49"/>
      <c r="U134" s="47"/>
      <c r="V134" s="50"/>
      <c r="W134" s="28"/>
    </row>
    <row r="135" spans="1:23" s="10" customFormat="1" ht="173.25" customHeight="1">
      <c r="A135" s="8">
        <v>8</v>
      </c>
      <c r="B135" s="51" t="s">
        <v>746</v>
      </c>
      <c r="C135" s="51" t="s">
        <v>115</v>
      </c>
      <c r="D135" s="51" t="s">
        <v>220</v>
      </c>
      <c r="E135" s="52">
        <v>1</v>
      </c>
      <c r="F135" s="53" t="s">
        <v>747</v>
      </c>
      <c r="G135" s="54" t="s">
        <v>748</v>
      </c>
      <c r="H135" s="54" t="s">
        <v>748</v>
      </c>
      <c r="I135" s="55" t="s">
        <v>749</v>
      </c>
      <c r="J135" s="56" t="s">
        <v>750</v>
      </c>
      <c r="K135" s="56" t="s">
        <v>844</v>
      </c>
      <c r="L135" s="56" t="s">
        <v>796</v>
      </c>
      <c r="M135" s="56" t="s">
        <v>958</v>
      </c>
      <c r="N135" s="56" t="s">
        <v>263</v>
      </c>
      <c r="O135" s="57">
        <v>48994671.770000003</v>
      </c>
      <c r="P135" s="57">
        <v>30415703.34</v>
      </c>
      <c r="Q135" s="57">
        <v>1025609.17</v>
      </c>
      <c r="R135" s="57">
        <v>47999854.719999999</v>
      </c>
      <c r="S135" s="58" t="s">
        <v>1244</v>
      </c>
      <c r="T135" s="57">
        <v>32436129.559999999</v>
      </c>
      <c r="U135" s="56" t="s">
        <v>769</v>
      </c>
      <c r="V135" s="54" t="s">
        <v>1758</v>
      </c>
      <c r="W135" s="9">
        <f>IF(OR(LEFT(I135)="7",LEFT(I135,1)="8"),VALUE(RIGHT(I135,3)),VALUE(RIGHT(I135,4)))</f>
        <v>1303</v>
      </c>
    </row>
    <row r="136" spans="1:23" s="10" customFormat="1" ht="173.25" customHeight="1">
      <c r="A136" s="8">
        <v>8</v>
      </c>
      <c r="B136" s="51" t="s">
        <v>746</v>
      </c>
      <c r="C136" s="51" t="s">
        <v>115</v>
      </c>
      <c r="D136" s="51" t="s">
        <v>220</v>
      </c>
      <c r="E136" s="52">
        <v>1</v>
      </c>
      <c r="F136" s="53" t="s">
        <v>955</v>
      </c>
      <c r="G136" s="54" t="s">
        <v>799</v>
      </c>
      <c r="H136" s="54" t="s">
        <v>799</v>
      </c>
      <c r="I136" s="55" t="s">
        <v>800</v>
      </c>
      <c r="J136" s="56" t="s">
        <v>89</v>
      </c>
      <c r="K136" s="56" t="s">
        <v>539</v>
      </c>
      <c r="L136" s="56" t="s">
        <v>796</v>
      </c>
      <c r="M136" s="56" t="s">
        <v>448</v>
      </c>
      <c r="N136" s="56" t="s">
        <v>761</v>
      </c>
      <c r="O136" s="57">
        <v>202935286.97</v>
      </c>
      <c r="P136" s="57">
        <v>122157814.25</v>
      </c>
      <c r="Q136" s="57">
        <v>5214012.1399999997</v>
      </c>
      <c r="R136" s="57">
        <v>130671310.61</v>
      </c>
      <c r="S136" s="58" t="s">
        <v>1245</v>
      </c>
      <c r="T136" s="57">
        <v>199635802.75</v>
      </c>
      <c r="U136" s="56" t="s">
        <v>769</v>
      </c>
      <c r="V136" s="54" t="s">
        <v>1161</v>
      </c>
      <c r="W136" s="9">
        <f>IF(OR(LEFT(I136)="7",LEFT(I136,1)="8"),VALUE(RIGHT(I136,3)),VALUE(RIGHT(I136,4)))</f>
        <v>1396</v>
      </c>
    </row>
    <row r="137" spans="1:23" s="29" customFormat="1" ht="20.25" customHeight="1" outlineLevel="2">
      <c r="A137" s="27"/>
      <c r="B137" s="67" t="s">
        <v>324</v>
      </c>
      <c r="C137" s="68"/>
      <c r="D137" s="68"/>
      <c r="E137" s="46">
        <f>SUBTOTAL(9,E138)</f>
        <v>1</v>
      </c>
      <c r="F137" s="47"/>
      <c r="G137" s="47"/>
      <c r="H137" s="47"/>
      <c r="I137" s="48"/>
      <c r="J137" s="47"/>
      <c r="K137" s="47"/>
      <c r="L137" s="47"/>
      <c r="M137" s="47"/>
      <c r="N137" s="47"/>
      <c r="O137" s="49"/>
      <c r="P137" s="49"/>
      <c r="Q137" s="49"/>
      <c r="R137" s="49"/>
      <c r="S137" s="47"/>
      <c r="T137" s="49"/>
      <c r="U137" s="47"/>
      <c r="V137" s="50"/>
      <c r="W137" s="28"/>
    </row>
    <row r="138" spans="1:23" s="10" customFormat="1" ht="173.25" customHeight="1">
      <c r="A138" s="8">
        <v>8</v>
      </c>
      <c r="B138" s="51" t="s">
        <v>746</v>
      </c>
      <c r="C138" s="51" t="s">
        <v>115</v>
      </c>
      <c r="D138" s="51" t="s">
        <v>894</v>
      </c>
      <c r="E138" s="52">
        <v>1</v>
      </c>
      <c r="F138" s="53" t="s">
        <v>1409</v>
      </c>
      <c r="G138" s="54" t="s">
        <v>1410</v>
      </c>
      <c r="H138" s="54" t="s">
        <v>605</v>
      </c>
      <c r="I138" s="55" t="s">
        <v>606</v>
      </c>
      <c r="J138" s="56" t="s">
        <v>90</v>
      </c>
      <c r="K138" s="56" t="s">
        <v>540</v>
      </c>
      <c r="L138" s="56" t="s">
        <v>796</v>
      </c>
      <c r="M138" s="56" t="s">
        <v>729</v>
      </c>
      <c r="N138" s="56" t="s">
        <v>761</v>
      </c>
      <c r="O138" s="57">
        <v>0</v>
      </c>
      <c r="P138" s="57">
        <v>2000000</v>
      </c>
      <c r="Q138" s="57">
        <v>10718.76</v>
      </c>
      <c r="R138" s="57">
        <v>2867961.13</v>
      </c>
      <c r="S138" s="58" t="s">
        <v>1759</v>
      </c>
      <c r="T138" s="57">
        <v>0</v>
      </c>
      <c r="U138" s="56" t="s">
        <v>769</v>
      </c>
      <c r="V138" s="54" t="s">
        <v>1162</v>
      </c>
      <c r="W138" s="9">
        <f>IF(OR(LEFT(I138)="7",LEFT(I138,1)="8"),VALUE(RIGHT(I138,3)),VALUE(RIGHT(I138,4)))</f>
        <v>133</v>
      </c>
    </row>
    <row r="139" spans="1:23" s="23" customFormat="1" ht="28.5" customHeight="1" outlineLevel="3">
      <c r="A139" s="21"/>
      <c r="B139" s="71" t="s">
        <v>752</v>
      </c>
      <c r="C139" s="72"/>
      <c r="D139" s="72"/>
      <c r="E139" s="35">
        <f>SUBTOTAL(9,E142:E164)</f>
        <v>19</v>
      </c>
      <c r="F139" s="36"/>
      <c r="G139" s="36"/>
      <c r="H139" s="36"/>
      <c r="I139" s="37"/>
      <c r="J139" s="36"/>
      <c r="K139" s="36"/>
      <c r="L139" s="36"/>
      <c r="M139" s="36"/>
      <c r="N139" s="36"/>
      <c r="O139" s="38"/>
      <c r="P139" s="39"/>
      <c r="Q139" s="39"/>
      <c r="R139" s="39"/>
      <c r="S139" s="36"/>
      <c r="T139" s="39"/>
      <c r="U139" s="36"/>
      <c r="V139" s="40"/>
      <c r="W139" s="22"/>
    </row>
    <row r="140" spans="1:23" s="26" customFormat="1" ht="20.25" customHeight="1" outlineLevel="1">
      <c r="A140" s="24"/>
      <c r="B140" s="69" t="s">
        <v>775</v>
      </c>
      <c r="C140" s="70" t="s">
        <v>773</v>
      </c>
      <c r="D140" s="70"/>
      <c r="E140" s="41">
        <f>SUBTOTAL(9,E142:E161)</f>
        <v>18</v>
      </c>
      <c r="F140" s="42"/>
      <c r="G140" s="42"/>
      <c r="H140" s="42"/>
      <c r="I140" s="43"/>
      <c r="J140" s="42"/>
      <c r="K140" s="42"/>
      <c r="L140" s="42"/>
      <c r="M140" s="42"/>
      <c r="N140" s="42"/>
      <c r="O140" s="44"/>
      <c r="P140" s="44"/>
      <c r="Q140" s="44"/>
      <c r="R140" s="44"/>
      <c r="S140" s="42"/>
      <c r="T140" s="44"/>
      <c r="U140" s="42"/>
      <c r="V140" s="45"/>
      <c r="W140" s="25"/>
    </row>
    <row r="141" spans="1:23" s="29" customFormat="1" ht="20.25" customHeight="1" outlineLevel="2">
      <c r="A141" s="27"/>
      <c r="B141" s="67" t="s">
        <v>321</v>
      </c>
      <c r="C141" s="68"/>
      <c r="D141" s="68"/>
      <c r="E141" s="46">
        <f>SUBTOTAL(9,E142:E150)</f>
        <v>9</v>
      </c>
      <c r="F141" s="47"/>
      <c r="G141" s="47"/>
      <c r="H141" s="47"/>
      <c r="I141" s="48"/>
      <c r="J141" s="47"/>
      <c r="K141" s="47"/>
      <c r="L141" s="47"/>
      <c r="M141" s="47"/>
      <c r="N141" s="47"/>
      <c r="O141" s="49"/>
      <c r="P141" s="49"/>
      <c r="Q141" s="49"/>
      <c r="R141" s="49"/>
      <c r="S141" s="47"/>
      <c r="T141" s="49"/>
      <c r="U141" s="47"/>
      <c r="V141" s="50"/>
      <c r="W141" s="28"/>
    </row>
    <row r="142" spans="1:23" s="10" customFormat="1" ht="146.25" customHeight="1">
      <c r="A142" s="8">
        <v>9</v>
      </c>
      <c r="B142" s="51" t="s">
        <v>752</v>
      </c>
      <c r="C142" s="51" t="s">
        <v>115</v>
      </c>
      <c r="D142" s="51" t="s">
        <v>220</v>
      </c>
      <c r="E142" s="52">
        <v>1</v>
      </c>
      <c r="F142" s="53">
        <v>116</v>
      </c>
      <c r="G142" s="54" t="s">
        <v>1378</v>
      </c>
      <c r="H142" s="54" t="s">
        <v>594</v>
      </c>
      <c r="I142" s="55">
        <v>20020911301297</v>
      </c>
      <c r="J142" s="56" t="s">
        <v>541</v>
      </c>
      <c r="K142" s="56" t="s">
        <v>542</v>
      </c>
      <c r="L142" s="56" t="s">
        <v>261</v>
      </c>
      <c r="M142" s="56" t="s">
        <v>768</v>
      </c>
      <c r="N142" s="56" t="s">
        <v>756</v>
      </c>
      <c r="O142" s="57">
        <v>9140151387.1800003</v>
      </c>
      <c r="P142" s="57">
        <v>2404986109.3000002</v>
      </c>
      <c r="Q142" s="57">
        <v>347118598.01999998</v>
      </c>
      <c r="R142" s="57">
        <v>1613212271.76</v>
      </c>
      <c r="S142" s="58" t="s">
        <v>1516</v>
      </c>
      <c r="T142" s="57">
        <v>10279043822.74</v>
      </c>
      <c r="U142" s="56" t="s">
        <v>769</v>
      </c>
      <c r="V142" s="54" t="s">
        <v>1471</v>
      </c>
      <c r="W142" s="9">
        <f t="shared" ref="W142:W150" si="4">IF(OR(LEFT(I142)="7",LEFT(I142,1)="8"),VALUE(RIGHT(I142,3)),VALUE(RIGHT(I142,4)))</f>
        <v>1297</v>
      </c>
    </row>
    <row r="143" spans="1:23" s="10" customFormat="1" ht="148.5" customHeight="1">
      <c r="A143" s="8">
        <v>9</v>
      </c>
      <c r="B143" s="51" t="s">
        <v>752</v>
      </c>
      <c r="C143" s="51" t="s">
        <v>115</v>
      </c>
      <c r="D143" s="51" t="s">
        <v>220</v>
      </c>
      <c r="E143" s="52">
        <v>1</v>
      </c>
      <c r="F143" s="53">
        <v>311</v>
      </c>
      <c r="G143" s="54" t="s">
        <v>753</v>
      </c>
      <c r="H143" s="54" t="s">
        <v>594</v>
      </c>
      <c r="I143" s="55" t="s">
        <v>754</v>
      </c>
      <c r="J143" s="56" t="s">
        <v>755</v>
      </c>
      <c r="K143" s="56" t="s">
        <v>465</v>
      </c>
      <c r="L143" s="56" t="s">
        <v>261</v>
      </c>
      <c r="M143" s="56" t="s">
        <v>768</v>
      </c>
      <c r="N143" s="56" t="s">
        <v>893</v>
      </c>
      <c r="O143" s="57">
        <v>0</v>
      </c>
      <c r="P143" s="57">
        <v>0</v>
      </c>
      <c r="Q143" s="57">
        <v>0</v>
      </c>
      <c r="R143" s="57">
        <v>0</v>
      </c>
      <c r="S143" s="58" t="s">
        <v>850</v>
      </c>
      <c r="T143" s="57">
        <v>0</v>
      </c>
      <c r="U143" s="56" t="s">
        <v>264</v>
      </c>
      <c r="V143" s="54" t="s">
        <v>1619</v>
      </c>
      <c r="W143" s="9">
        <f t="shared" si="4"/>
        <v>53</v>
      </c>
    </row>
    <row r="144" spans="1:23" s="10" customFormat="1" ht="148.5" customHeight="1">
      <c r="A144" s="8">
        <v>9</v>
      </c>
      <c r="B144" s="51" t="s">
        <v>752</v>
      </c>
      <c r="C144" s="51" t="s">
        <v>115</v>
      </c>
      <c r="D144" s="51" t="s">
        <v>220</v>
      </c>
      <c r="E144" s="52">
        <v>1</v>
      </c>
      <c r="F144" s="53">
        <v>411</v>
      </c>
      <c r="G144" s="54" t="s">
        <v>1411</v>
      </c>
      <c r="H144" s="54" t="s">
        <v>594</v>
      </c>
      <c r="I144" s="55">
        <v>20020941101304</v>
      </c>
      <c r="J144" s="56" t="s">
        <v>466</v>
      </c>
      <c r="K144" s="56" t="s">
        <v>543</v>
      </c>
      <c r="L144" s="56" t="s">
        <v>261</v>
      </c>
      <c r="M144" s="56" t="s">
        <v>768</v>
      </c>
      <c r="N144" s="56" t="s">
        <v>756</v>
      </c>
      <c r="O144" s="57">
        <v>2094492450.3499999</v>
      </c>
      <c r="P144" s="57">
        <v>5703683201</v>
      </c>
      <c r="Q144" s="57">
        <v>133769147.58</v>
      </c>
      <c r="R144" s="57">
        <v>3495760425.29</v>
      </c>
      <c r="S144" s="58" t="s">
        <v>1760</v>
      </c>
      <c r="T144" s="57">
        <v>4436184373.6400003</v>
      </c>
      <c r="U144" s="56" t="s">
        <v>769</v>
      </c>
      <c r="V144" s="54" t="s">
        <v>1620</v>
      </c>
      <c r="W144" s="9">
        <f t="shared" si="4"/>
        <v>1304</v>
      </c>
    </row>
    <row r="145" spans="1:23" s="10" customFormat="1" ht="258.75" customHeight="1">
      <c r="A145" s="8">
        <v>9</v>
      </c>
      <c r="B145" s="51" t="s">
        <v>752</v>
      </c>
      <c r="C145" s="51" t="s">
        <v>115</v>
      </c>
      <c r="D145" s="51" t="s">
        <v>220</v>
      </c>
      <c r="E145" s="52">
        <v>1</v>
      </c>
      <c r="F145" s="53" t="s">
        <v>469</v>
      </c>
      <c r="G145" s="54" t="s">
        <v>470</v>
      </c>
      <c r="H145" s="54" t="s">
        <v>470</v>
      </c>
      <c r="I145" s="55" t="s">
        <v>471</v>
      </c>
      <c r="J145" s="56" t="s">
        <v>627</v>
      </c>
      <c r="K145" s="56" t="s">
        <v>429</v>
      </c>
      <c r="L145" s="56" t="s">
        <v>796</v>
      </c>
      <c r="M145" s="56" t="s">
        <v>958</v>
      </c>
      <c r="N145" s="56" t="s">
        <v>893</v>
      </c>
      <c r="O145" s="57">
        <v>12304866.99</v>
      </c>
      <c r="P145" s="57">
        <v>39550396.57</v>
      </c>
      <c r="Q145" s="57">
        <v>559468.1</v>
      </c>
      <c r="R145" s="57">
        <v>47173448.549999997</v>
      </c>
      <c r="S145" s="58" t="s">
        <v>1761</v>
      </c>
      <c r="T145" s="57">
        <v>5241283.1100000003</v>
      </c>
      <c r="U145" s="56" t="s">
        <v>769</v>
      </c>
      <c r="V145" s="54" t="s">
        <v>1163</v>
      </c>
      <c r="W145" s="9">
        <f t="shared" si="4"/>
        <v>961</v>
      </c>
    </row>
    <row r="146" spans="1:23" s="10" customFormat="1" ht="115.5" customHeight="1">
      <c r="A146" s="8">
        <v>9</v>
      </c>
      <c r="B146" s="51" t="s">
        <v>752</v>
      </c>
      <c r="C146" s="51" t="s">
        <v>115</v>
      </c>
      <c r="D146" s="51" t="s">
        <v>220</v>
      </c>
      <c r="E146" s="52">
        <v>1</v>
      </c>
      <c r="F146" s="53" t="s">
        <v>469</v>
      </c>
      <c r="G146" s="54" t="s">
        <v>470</v>
      </c>
      <c r="H146" s="54" t="s">
        <v>470</v>
      </c>
      <c r="I146" s="55" t="s">
        <v>472</v>
      </c>
      <c r="J146" s="56" t="s">
        <v>25</v>
      </c>
      <c r="K146" s="56" t="s">
        <v>473</v>
      </c>
      <c r="L146" s="56" t="s">
        <v>261</v>
      </c>
      <c r="M146" s="56" t="s">
        <v>768</v>
      </c>
      <c r="N146" s="56" t="s">
        <v>756</v>
      </c>
      <c r="O146" s="57">
        <v>56784122.990000002</v>
      </c>
      <c r="P146" s="57">
        <v>0</v>
      </c>
      <c r="Q146" s="57">
        <v>1859470.78</v>
      </c>
      <c r="R146" s="57">
        <v>1401805.05</v>
      </c>
      <c r="S146" s="58" t="s">
        <v>1762</v>
      </c>
      <c r="T146" s="57">
        <v>57241788.719999999</v>
      </c>
      <c r="U146" s="56" t="s">
        <v>769</v>
      </c>
      <c r="V146" s="54" t="s">
        <v>1164</v>
      </c>
      <c r="W146" s="9">
        <f t="shared" si="4"/>
        <v>1406</v>
      </c>
    </row>
    <row r="147" spans="1:23" s="10" customFormat="1" ht="136.5" customHeight="1">
      <c r="A147" s="8">
        <v>9</v>
      </c>
      <c r="B147" s="51" t="s">
        <v>752</v>
      </c>
      <c r="C147" s="51" t="s">
        <v>115</v>
      </c>
      <c r="D147" s="51" t="s">
        <v>220</v>
      </c>
      <c r="E147" s="52">
        <v>1</v>
      </c>
      <c r="F147" s="53" t="s">
        <v>469</v>
      </c>
      <c r="G147" s="54" t="s">
        <v>470</v>
      </c>
      <c r="H147" s="54" t="s">
        <v>470</v>
      </c>
      <c r="I147" s="55" t="s">
        <v>34</v>
      </c>
      <c r="J147" s="56" t="s">
        <v>1517</v>
      </c>
      <c r="K147" s="56" t="s">
        <v>1518</v>
      </c>
      <c r="L147" s="56" t="s">
        <v>796</v>
      </c>
      <c r="M147" s="56" t="s">
        <v>448</v>
      </c>
      <c r="N147" s="56" t="s">
        <v>893</v>
      </c>
      <c r="O147" s="57">
        <v>244086292.59999999</v>
      </c>
      <c r="P147" s="57">
        <v>0</v>
      </c>
      <c r="Q147" s="57">
        <v>6812391.0099999998</v>
      </c>
      <c r="R147" s="57">
        <v>115509555.65000001</v>
      </c>
      <c r="S147" s="58" t="s">
        <v>1763</v>
      </c>
      <c r="T147" s="57">
        <v>135389127.96000001</v>
      </c>
      <c r="U147" s="56" t="s">
        <v>769</v>
      </c>
      <c r="V147" s="54" t="s">
        <v>1764</v>
      </c>
      <c r="W147" s="9">
        <f t="shared" si="4"/>
        <v>1482</v>
      </c>
    </row>
    <row r="148" spans="1:23" s="10" customFormat="1" ht="106.5" customHeight="1">
      <c r="A148" s="8">
        <v>9</v>
      </c>
      <c r="B148" s="51" t="s">
        <v>752</v>
      </c>
      <c r="C148" s="51" t="s">
        <v>115</v>
      </c>
      <c r="D148" s="51" t="s">
        <v>220</v>
      </c>
      <c r="E148" s="52">
        <v>1</v>
      </c>
      <c r="F148" s="53" t="s">
        <v>702</v>
      </c>
      <c r="G148" s="54" t="s">
        <v>703</v>
      </c>
      <c r="H148" s="54" t="s">
        <v>703</v>
      </c>
      <c r="I148" s="55" t="s">
        <v>704</v>
      </c>
      <c r="J148" s="56" t="s">
        <v>776</v>
      </c>
      <c r="K148" s="56" t="s">
        <v>431</v>
      </c>
      <c r="L148" s="56" t="s">
        <v>261</v>
      </c>
      <c r="M148" s="56" t="s">
        <v>768</v>
      </c>
      <c r="N148" s="56" t="s">
        <v>893</v>
      </c>
      <c r="O148" s="57">
        <v>598457.77</v>
      </c>
      <c r="P148" s="57">
        <v>0</v>
      </c>
      <c r="Q148" s="57">
        <v>232923.46</v>
      </c>
      <c r="R148" s="57">
        <v>178546.05</v>
      </c>
      <c r="S148" s="58" t="s">
        <v>1519</v>
      </c>
      <c r="T148" s="57">
        <v>652835.18000000005</v>
      </c>
      <c r="U148" s="56" t="s">
        <v>769</v>
      </c>
      <c r="V148" s="54" t="s">
        <v>1765</v>
      </c>
      <c r="W148" s="9">
        <f t="shared" si="4"/>
        <v>57</v>
      </c>
    </row>
    <row r="149" spans="1:23" s="10" customFormat="1" ht="105.75" customHeight="1">
      <c r="A149" s="8">
        <v>9</v>
      </c>
      <c r="B149" s="51" t="s">
        <v>752</v>
      </c>
      <c r="C149" s="51" t="s">
        <v>115</v>
      </c>
      <c r="D149" s="51" t="s">
        <v>220</v>
      </c>
      <c r="E149" s="52">
        <v>1</v>
      </c>
      <c r="F149" s="53" t="s">
        <v>702</v>
      </c>
      <c r="G149" s="54" t="s">
        <v>703</v>
      </c>
      <c r="H149" s="54" t="s">
        <v>703</v>
      </c>
      <c r="I149" s="55" t="s">
        <v>777</v>
      </c>
      <c r="J149" s="56" t="s">
        <v>778</v>
      </c>
      <c r="K149" s="56" t="s">
        <v>430</v>
      </c>
      <c r="L149" s="56" t="s">
        <v>261</v>
      </c>
      <c r="M149" s="56" t="s">
        <v>262</v>
      </c>
      <c r="N149" s="56" t="s">
        <v>395</v>
      </c>
      <c r="O149" s="57">
        <v>370050468.70999998</v>
      </c>
      <c r="P149" s="57">
        <v>2541328795.79</v>
      </c>
      <c r="Q149" s="57">
        <v>12986577.439999999</v>
      </c>
      <c r="R149" s="57">
        <v>2605441030.79</v>
      </c>
      <c r="S149" s="58" t="s">
        <v>1766</v>
      </c>
      <c r="T149" s="57">
        <v>318924811.14999998</v>
      </c>
      <c r="U149" s="56" t="s">
        <v>769</v>
      </c>
      <c r="V149" s="54" t="s">
        <v>1767</v>
      </c>
      <c r="W149" s="9">
        <f t="shared" si="4"/>
        <v>731</v>
      </c>
    </row>
    <row r="150" spans="1:23" s="10" customFormat="1" ht="173.25" customHeight="1">
      <c r="A150" s="8">
        <v>9</v>
      </c>
      <c r="B150" s="51" t="s">
        <v>752</v>
      </c>
      <c r="C150" s="51" t="s">
        <v>115</v>
      </c>
      <c r="D150" s="51" t="s">
        <v>220</v>
      </c>
      <c r="E150" s="52">
        <v>1</v>
      </c>
      <c r="F150" s="53" t="s">
        <v>1768</v>
      </c>
      <c r="G150" s="54" t="s">
        <v>1769</v>
      </c>
      <c r="H150" s="54" t="s">
        <v>1769</v>
      </c>
      <c r="I150" s="55" t="s">
        <v>1770</v>
      </c>
      <c r="J150" s="56" t="s">
        <v>1771</v>
      </c>
      <c r="K150" s="56" t="s">
        <v>1772</v>
      </c>
      <c r="L150" s="56" t="s">
        <v>261</v>
      </c>
      <c r="M150" s="56" t="s">
        <v>262</v>
      </c>
      <c r="N150" s="56" t="s">
        <v>756</v>
      </c>
      <c r="O150" s="57">
        <v>0</v>
      </c>
      <c r="P150" s="57">
        <v>1493801000</v>
      </c>
      <c r="Q150" s="57">
        <v>4599143.5999999996</v>
      </c>
      <c r="R150" s="57">
        <v>0</v>
      </c>
      <c r="S150" s="58" t="s">
        <v>1773</v>
      </c>
      <c r="T150" s="57">
        <v>0</v>
      </c>
      <c r="U150" s="56" t="s">
        <v>769</v>
      </c>
      <c r="V150" s="54" t="s">
        <v>1774</v>
      </c>
      <c r="W150" s="9">
        <f t="shared" si="4"/>
        <v>1581</v>
      </c>
    </row>
    <row r="151" spans="1:23" s="29" customFormat="1" ht="20.25" customHeight="1" outlineLevel="2">
      <c r="A151" s="27"/>
      <c r="B151" s="67" t="s">
        <v>322</v>
      </c>
      <c r="C151" s="68"/>
      <c r="D151" s="68"/>
      <c r="E151" s="46">
        <f>SUBTOTAL(9,E152:E155)</f>
        <v>4</v>
      </c>
      <c r="F151" s="47"/>
      <c r="G151" s="47"/>
      <c r="H151" s="47"/>
      <c r="I151" s="48"/>
      <c r="J151" s="47"/>
      <c r="K151" s="47"/>
      <c r="L151" s="47"/>
      <c r="M151" s="47"/>
      <c r="N151" s="47"/>
      <c r="O151" s="49"/>
      <c r="P151" s="49"/>
      <c r="Q151" s="49"/>
      <c r="R151" s="49"/>
      <c r="S151" s="47"/>
      <c r="T151" s="49"/>
      <c r="U151" s="47"/>
      <c r="V151" s="50"/>
      <c r="W151" s="28"/>
    </row>
    <row r="152" spans="1:23" s="10" customFormat="1" ht="185.25" customHeight="1">
      <c r="A152" s="8">
        <v>9</v>
      </c>
      <c r="B152" s="51" t="s">
        <v>752</v>
      </c>
      <c r="C152" s="51" t="s">
        <v>115</v>
      </c>
      <c r="D152" s="51" t="s">
        <v>607</v>
      </c>
      <c r="E152" s="52">
        <v>1</v>
      </c>
      <c r="F152" s="53">
        <v>643</v>
      </c>
      <c r="G152" s="54" t="s">
        <v>467</v>
      </c>
      <c r="H152" s="54" t="s">
        <v>468</v>
      </c>
      <c r="I152" s="55">
        <v>19980965100759</v>
      </c>
      <c r="J152" s="56" t="s">
        <v>91</v>
      </c>
      <c r="K152" s="56" t="s">
        <v>390</v>
      </c>
      <c r="L152" s="56" t="s">
        <v>796</v>
      </c>
      <c r="M152" s="56" t="s">
        <v>729</v>
      </c>
      <c r="N152" s="56" t="s">
        <v>756</v>
      </c>
      <c r="O152" s="57">
        <v>0</v>
      </c>
      <c r="P152" s="57">
        <v>0</v>
      </c>
      <c r="Q152" s="57">
        <v>0</v>
      </c>
      <c r="R152" s="57">
        <v>0</v>
      </c>
      <c r="S152" s="58" t="s">
        <v>1246</v>
      </c>
      <c r="T152" s="57">
        <v>0</v>
      </c>
      <c r="U152" s="56" t="s">
        <v>264</v>
      </c>
      <c r="V152" s="54" t="s">
        <v>1775</v>
      </c>
      <c r="W152" s="9">
        <f>IF(OR(LEFT(I152)="7",LEFT(I152,1)="8"),VALUE(RIGHT(I152,3)),VALUE(RIGHT(I152,4)))</f>
        <v>759</v>
      </c>
    </row>
    <row r="153" spans="1:23" s="10" customFormat="1" ht="128.25" customHeight="1">
      <c r="A153" s="8">
        <v>9</v>
      </c>
      <c r="B153" s="51" t="s">
        <v>752</v>
      </c>
      <c r="C153" s="51" t="s">
        <v>115</v>
      </c>
      <c r="D153" s="51" t="s">
        <v>607</v>
      </c>
      <c r="E153" s="52">
        <v>1</v>
      </c>
      <c r="F153" s="53" t="s">
        <v>469</v>
      </c>
      <c r="G153" s="54" t="s">
        <v>470</v>
      </c>
      <c r="H153" s="54" t="s">
        <v>692</v>
      </c>
      <c r="I153" s="55" t="s">
        <v>693</v>
      </c>
      <c r="J153" s="56" t="s">
        <v>555</v>
      </c>
      <c r="K153" s="56" t="s">
        <v>1</v>
      </c>
      <c r="L153" s="56" t="s">
        <v>261</v>
      </c>
      <c r="M153" s="56" t="s">
        <v>768</v>
      </c>
      <c r="N153" s="56" t="s">
        <v>756</v>
      </c>
      <c r="O153" s="57">
        <v>0</v>
      </c>
      <c r="P153" s="57">
        <v>0</v>
      </c>
      <c r="Q153" s="57">
        <v>0</v>
      </c>
      <c r="R153" s="57">
        <v>0</v>
      </c>
      <c r="S153" s="58" t="s">
        <v>1254</v>
      </c>
      <c r="T153" s="57">
        <v>0</v>
      </c>
      <c r="U153" s="56" t="s">
        <v>769</v>
      </c>
      <c r="V153" s="54" t="s">
        <v>1453</v>
      </c>
      <c r="W153" s="9">
        <f>IF(OR(LEFT(I153)="7",LEFT(I153,1)="8"),VALUE(RIGHT(I153,3)),VALUE(RIGHT(I153,4)))</f>
        <v>64</v>
      </c>
    </row>
    <row r="154" spans="1:23" s="10" customFormat="1" ht="156" customHeight="1">
      <c r="A154" s="8">
        <v>9</v>
      </c>
      <c r="B154" s="51" t="s">
        <v>752</v>
      </c>
      <c r="C154" s="51" t="s">
        <v>115</v>
      </c>
      <c r="D154" s="51" t="s">
        <v>607</v>
      </c>
      <c r="E154" s="52">
        <v>1</v>
      </c>
      <c r="F154" s="53" t="s">
        <v>469</v>
      </c>
      <c r="G154" s="54" t="s">
        <v>470</v>
      </c>
      <c r="H154" s="54" t="s">
        <v>1247</v>
      </c>
      <c r="I154" s="55" t="s">
        <v>1248</v>
      </c>
      <c r="J154" s="56" t="s">
        <v>1249</v>
      </c>
      <c r="K154" s="56" t="s">
        <v>1250</v>
      </c>
      <c r="L154" s="56" t="s">
        <v>796</v>
      </c>
      <c r="M154" s="56" t="s">
        <v>1251</v>
      </c>
      <c r="N154" s="56" t="s">
        <v>756</v>
      </c>
      <c r="O154" s="57">
        <v>0</v>
      </c>
      <c r="P154" s="57">
        <v>0</v>
      </c>
      <c r="Q154" s="57">
        <v>0</v>
      </c>
      <c r="R154" s="57">
        <v>0</v>
      </c>
      <c r="S154" s="58" t="s">
        <v>1252</v>
      </c>
      <c r="T154" s="57">
        <v>0</v>
      </c>
      <c r="U154" s="56" t="s">
        <v>769</v>
      </c>
      <c r="V154" s="54" t="s">
        <v>1253</v>
      </c>
      <c r="W154" s="9">
        <f>IF(OR(LEFT(I154)="7",LEFT(I154,1)="8"),VALUE(RIGHT(I154,3)),VALUE(RIGHT(I154,4)))</f>
        <v>1549</v>
      </c>
    </row>
    <row r="155" spans="1:23" s="10" customFormat="1" ht="143.25" customHeight="1">
      <c r="A155" s="8">
        <v>9</v>
      </c>
      <c r="B155" s="51" t="s">
        <v>752</v>
      </c>
      <c r="C155" s="51" t="s">
        <v>115</v>
      </c>
      <c r="D155" s="51" t="s">
        <v>607</v>
      </c>
      <c r="E155" s="52">
        <v>1</v>
      </c>
      <c r="F155" s="53" t="s">
        <v>469</v>
      </c>
      <c r="G155" s="54" t="s">
        <v>470</v>
      </c>
      <c r="H155" s="54" t="s">
        <v>1776</v>
      </c>
      <c r="I155" s="55" t="s">
        <v>1777</v>
      </c>
      <c r="J155" s="56" t="s">
        <v>1778</v>
      </c>
      <c r="K155" s="56" t="s">
        <v>1779</v>
      </c>
      <c r="L155" s="56" t="s">
        <v>796</v>
      </c>
      <c r="M155" s="56" t="s">
        <v>1780</v>
      </c>
      <c r="N155" s="56" t="s">
        <v>756</v>
      </c>
      <c r="O155" s="57">
        <v>0</v>
      </c>
      <c r="P155" s="57">
        <v>0</v>
      </c>
      <c r="Q155" s="57">
        <v>0</v>
      </c>
      <c r="R155" s="57">
        <v>0</v>
      </c>
      <c r="S155" s="58" t="s">
        <v>1781</v>
      </c>
      <c r="T155" s="57">
        <v>0</v>
      </c>
      <c r="U155" s="56" t="s">
        <v>769</v>
      </c>
      <c r="V155" s="54" t="s">
        <v>1782</v>
      </c>
      <c r="W155" s="9">
        <f>IF(OR(LEFT(I155)="7",LEFT(I155,1)="8"),VALUE(RIGHT(I155,3)),VALUE(RIGHT(I155,4)))</f>
        <v>1580</v>
      </c>
    </row>
    <row r="156" spans="1:23" s="29" customFormat="1" ht="20.25" customHeight="1" outlineLevel="2">
      <c r="A156" s="27"/>
      <c r="B156" s="67" t="s">
        <v>324</v>
      </c>
      <c r="C156" s="68"/>
      <c r="D156" s="68"/>
      <c r="E156" s="46">
        <f>SUBTOTAL(9,E157:E161)</f>
        <v>5</v>
      </c>
      <c r="F156" s="47"/>
      <c r="G156" s="47"/>
      <c r="H156" s="47"/>
      <c r="I156" s="48"/>
      <c r="J156" s="47"/>
      <c r="K156" s="47"/>
      <c r="L156" s="47"/>
      <c r="M156" s="47"/>
      <c r="N156" s="47"/>
      <c r="O156" s="49"/>
      <c r="P156" s="49"/>
      <c r="Q156" s="49"/>
      <c r="R156" s="49"/>
      <c r="S156" s="47"/>
      <c r="T156" s="49"/>
      <c r="U156" s="47"/>
      <c r="V156" s="50"/>
      <c r="W156" s="28"/>
    </row>
    <row r="157" spans="1:23" s="10" customFormat="1" ht="110.25" customHeight="1">
      <c r="A157" s="8">
        <v>9</v>
      </c>
      <c r="B157" s="51" t="s">
        <v>752</v>
      </c>
      <c r="C157" s="51" t="s">
        <v>115</v>
      </c>
      <c r="D157" s="51" t="s">
        <v>894</v>
      </c>
      <c r="E157" s="52">
        <v>1</v>
      </c>
      <c r="F157" s="53" t="s">
        <v>469</v>
      </c>
      <c r="G157" s="54" t="s">
        <v>470</v>
      </c>
      <c r="H157" s="54" t="s">
        <v>696</v>
      </c>
      <c r="I157" s="55" t="s">
        <v>697</v>
      </c>
      <c r="J157" s="56" t="s">
        <v>528</v>
      </c>
      <c r="K157" s="56" t="s">
        <v>5</v>
      </c>
      <c r="L157" s="56" t="s">
        <v>796</v>
      </c>
      <c r="M157" s="56" t="s">
        <v>310</v>
      </c>
      <c r="N157" s="56" t="s">
        <v>756</v>
      </c>
      <c r="O157" s="57">
        <v>0</v>
      </c>
      <c r="P157" s="57">
        <v>0</v>
      </c>
      <c r="Q157" s="57">
        <v>0</v>
      </c>
      <c r="R157" s="57">
        <v>0</v>
      </c>
      <c r="S157" s="58" t="s">
        <v>1255</v>
      </c>
      <c r="T157" s="57">
        <v>0</v>
      </c>
      <c r="U157" s="56" t="s">
        <v>769</v>
      </c>
      <c r="V157" s="54" t="s">
        <v>1256</v>
      </c>
      <c r="W157" s="9">
        <f>IF(OR(LEFT(I157)="7",LEFT(I157,1)="8"),VALUE(RIGHT(I157,3)),VALUE(RIGHT(I157,4)))</f>
        <v>246</v>
      </c>
    </row>
    <row r="158" spans="1:23" s="10" customFormat="1" ht="120.75" customHeight="1">
      <c r="A158" s="8">
        <v>9</v>
      </c>
      <c r="B158" s="51" t="s">
        <v>752</v>
      </c>
      <c r="C158" s="51" t="s">
        <v>115</v>
      </c>
      <c r="D158" s="51" t="s">
        <v>894</v>
      </c>
      <c r="E158" s="52">
        <v>1</v>
      </c>
      <c r="F158" s="53" t="s">
        <v>469</v>
      </c>
      <c r="G158" s="54" t="s">
        <v>470</v>
      </c>
      <c r="H158" s="54" t="s">
        <v>6</v>
      </c>
      <c r="I158" s="55" t="s">
        <v>698</v>
      </c>
      <c r="J158" s="56" t="s">
        <v>699</v>
      </c>
      <c r="K158" s="56" t="s">
        <v>7</v>
      </c>
      <c r="L158" s="56" t="s">
        <v>796</v>
      </c>
      <c r="M158" s="56" t="s">
        <v>475</v>
      </c>
      <c r="N158" s="56" t="s">
        <v>756</v>
      </c>
      <c r="O158" s="57">
        <v>0</v>
      </c>
      <c r="P158" s="57">
        <v>0</v>
      </c>
      <c r="Q158" s="57">
        <v>0</v>
      </c>
      <c r="R158" s="57">
        <v>0</v>
      </c>
      <c r="S158" s="58" t="s">
        <v>1257</v>
      </c>
      <c r="T158" s="57">
        <v>0</v>
      </c>
      <c r="U158" s="56" t="s">
        <v>769</v>
      </c>
      <c r="V158" s="54" t="s">
        <v>1258</v>
      </c>
      <c r="W158" s="9">
        <f>IF(OR(LEFT(I158)="7",LEFT(I158,1)="8"),VALUE(RIGHT(I158,3)),VALUE(RIGHT(I158,4)))</f>
        <v>247</v>
      </c>
    </row>
    <row r="159" spans="1:23" s="10" customFormat="1" ht="116.25" customHeight="1">
      <c r="A159" s="8">
        <v>9</v>
      </c>
      <c r="B159" s="51" t="s">
        <v>752</v>
      </c>
      <c r="C159" s="51" t="s">
        <v>115</v>
      </c>
      <c r="D159" s="51" t="s">
        <v>894</v>
      </c>
      <c r="E159" s="52">
        <v>1</v>
      </c>
      <c r="F159" s="53" t="s">
        <v>469</v>
      </c>
      <c r="G159" s="54" t="s">
        <v>470</v>
      </c>
      <c r="H159" s="54" t="s">
        <v>700</v>
      </c>
      <c r="I159" s="55" t="s">
        <v>701</v>
      </c>
      <c r="J159" s="56" t="s">
        <v>1412</v>
      </c>
      <c r="K159" s="56" t="s">
        <v>1413</v>
      </c>
      <c r="L159" s="56" t="s">
        <v>796</v>
      </c>
      <c r="M159" s="56" t="s">
        <v>475</v>
      </c>
      <c r="N159" s="56" t="s">
        <v>756</v>
      </c>
      <c r="O159" s="57">
        <v>0</v>
      </c>
      <c r="P159" s="57">
        <v>0</v>
      </c>
      <c r="Q159" s="57">
        <v>0</v>
      </c>
      <c r="R159" s="57">
        <v>0</v>
      </c>
      <c r="S159" s="58" t="s">
        <v>1259</v>
      </c>
      <c r="T159" s="57">
        <v>0</v>
      </c>
      <c r="U159" s="56" t="s">
        <v>769</v>
      </c>
      <c r="V159" s="54" t="s">
        <v>1260</v>
      </c>
      <c r="W159" s="9">
        <f>IF(OR(LEFT(I159)="7",LEFT(I159,1)="8"),VALUE(RIGHT(I159,3)),VALUE(RIGHT(I159,4)))</f>
        <v>252</v>
      </c>
    </row>
    <row r="160" spans="1:23" s="10" customFormat="1" ht="106.5" customHeight="1">
      <c r="A160" s="8">
        <v>9</v>
      </c>
      <c r="B160" s="51" t="s">
        <v>752</v>
      </c>
      <c r="C160" s="51" t="s">
        <v>115</v>
      </c>
      <c r="D160" s="51" t="s">
        <v>894</v>
      </c>
      <c r="E160" s="52">
        <v>1</v>
      </c>
      <c r="F160" s="53" t="s">
        <v>469</v>
      </c>
      <c r="G160" s="54" t="s">
        <v>470</v>
      </c>
      <c r="H160" s="54" t="s">
        <v>393</v>
      </c>
      <c r="I160" s="55" t="s">
        <v>694</v>
      </c>
      <c r="J160" s="56" t="s">
        <v>1140</v>
      </c>
      <c r="K160" s="56" t="s">
        <v>4</v>
      </c>
      <c r="L160" s="56" t="s">
        <v>796</v>
      </c>
      <c r="M160" s="56" t="s">
        <v>727</v>
      </c>
      <c r="N160" s="56" t="s">
        <v>756</v>
      </c>
      <c r="O160" s="57">
        <v>0</v>
      </c>
      <c r="P160" s="57">
        <v>0</v>
      </c>
      <c r="Q160" s="57">
        <v>0</v>
      </c>
      <c r="R160" s="57">
        <v>0</v>
      </c>
      <c r="S160" s="58" t="s">
        <v>1261</v>
      </c>
      <c r="T160" s="57">
        <v>0</v>
      </c>
      <c r="U160" s="56" t="s">
        <v>769</v>
      </c>
      <c r="V160" s="54" t="s">
        <v>1262</v>
      </c>
      <c r="W160" s="9">
        <f>IF(OR(LEFT(I160)="7",LEFT(I160,1)="8"),VALUE(RIGHT(I160,3)),VALUE(RIGHT(I160,4)))</f>
        <v>320</v>
      </c>
    </row>
    <row r="161" spans="1:23" s="10" customFormat="1" ht="103.5" customHeight="1">
      <c r="A161" s="8">
        <v>9</v>
      </c>
      <c r="B161" s="51" t="s">
        <v>752</v>
      </c>
      <c r="C161" s="51" t="s">
        <v>115</v>
      </c>
      <c r="D161" s="51" t="s">
        <v>894</v>
      </c>
      <c r="E161" s="52">
        <v>1</v>
      </c>
      <c r="F161" s="53" t="s">
        <v>469</v>
      </c>
      <c r="G161" s="54" t="s">
        <v>470</v>
      </c>
      <c r="H161" s="54" t="s">
        <v>392</v>
      </c>
      <c r="I161" s="55">
        <v>700009213341</v>
      </c>
      <c r="J161" s="56" t="s">
        <v>2</v>
      </c>
      <c r="K161" s="56" t="s">
        <v>3</v>
      </c>
      <c r="L161" s="56" t="s">
        <v>796</v>
      </c>
      <c r="M161" s="56" t="s">
        <v>727</v>
      </c>
      <c r="N161" s="56" t="s">
        <v>756</v>
      </c>
      <c r="O161" s="57">
        <v>0</v>
      </c>
      <c r="P161" s="57">
        <v>0</v>
      </c>
      <c r="Q161" s="57">
        <v>0</v>
      </c>
      <c r="R161" s="57">
        <v>0</v>
      </c>
      <c r="S161" s="58" t="s">
        <v>1263</v>
      </c>
      <c r="T161" s="57">
        <v>0</v>
      </c>
      <c r="U161" s="56" t="s">
        <v>769</v>
      </c>
      <c r="V161" s="54" t="s">
        <v>1264</v>
      </c>
      <c r="W161" s="9">
        <f>IF(OR(LEFT(I161)="7",LEFT(I161,1)="8"),VALUE(RIGHT(I161,3)),VALUE(RIGHT(I161,4)))</f>
        <v>341</v>
      </c>
    </row>
    <row r="162" spans="1:23" s="26" customFormat="1" ht="20.25" customHeight="1" outlineLevel="1">
      <c r="A162" s="24"/>
      <c r="B162" s="69" t="s">
        <v>184</v>
      </c>
      <c r="C162" s="70" t="s">
        <v>773</v>
      </c>
      <c r="D162" s="70"/>
      <c r="E162" s="41">
        <f>SUBTOTAL(9,E164)</f>
        <v>1</v>
      </c>
      <c r="F162" s="42"/>
      <c r="G162" s="42"/>
      <c r="H162" s="42"/>
      <c r="I162" s="43"/>
      <c r="J162" s="42"/>
      <c r="K162" s="42"/>
      <c r="L162" s="42"/>
      <c r="M162" s="42"/>
      <c r="N162" s="42"/>
      <c r="O162" s="44"/>
      <c r="P162" s="44"/>
      <c r="Q162" s="44"/>
      <c r="R162" s="44"/>
      <c r="S162" s="42"/>
      <c r="T162" s="44"/>
      <c r="U162" s="42"/>
      <c r="V162" s="45"/>
      <c r="W162" s="25"/>
    </row>
    <row r="163" spans="1:23" s="29" customFormat="1" ht="20.25" customHeight="1" outlineLevel="2">
      <c r="A163" s="27"/>
      <c r="B163" s="67" t="s">
        <v>321</v>
      </c>
      <c r="C163" s="68"/>
      <c r="D163" s="68"/>
      <c r="E163" s="46">
        <f>SUBTOTAL(9,E164)</f>
        <v>1</v>
      </c>
      <c r="F163" s="47"/>
      <c r="G163" s="47"/>
      <c r="H163" s="47"/>
      <c r="I163" s="48"/>
      <c r="J163" s="47"/>
      <c r="K163" s="47"/>
      <c r="L163" s="47"/>
      <c r="M163" s="47"/>
      <c r="N163" s="47"/>
      <c r="O163" s="49"/>
      <c r="P163" s="49"/>
      <c r="Q163" s="49"/>
      <c r="R163" s="49"/>
      <c r="S163" s="47"/>
      <c r="T163" s="49"/>
      <c r="U163" s="47"/>
      <c r="V163" s="50"/>
      <c r="W163" s="28"/>
    </row>
    <row r="164" spans="1:23" s="10" customFormat="1" ht="280.5" customHeight="1">
      <c r="A164" s="8">
        <v>9</v>
      </c>
      <c r="B164" s="51" t="s">
        <v>752</v>
      </c>
      <c r="C164" s="51" t="s">
        <v>73</v>
      </c>
      <c r="D164" s="51" t="s">
        <v>220</v>
      </c>
      <c r="E164" s="52">
        <v>1</v>
      </c>
      <c r="F164" s="53" t="s">
        <v>779</v>
      </c>
      <c r="G164" s="54" t="s">
        <v>780</v>
      </c>
      <c r="H164" s="54" t="s">
        <v>780</v>
      </c>
      <c r="I164" s="55" t="s">
        <v>1050</v>
      </c>
      <c r="J164" s="56" t="s">
        <v>1051</v>
      </c>
      <c r="K164" s="56" t="s">
        <v>1052</v>
      </c>
      <c r="L164" s="56" t="s">
        <v>261</v>
      </c>
      <c r="M164" s="56" t="s">
        <v>262</v>
      </c>
      <c r="N164" s="56" t="s">
        <v>756</v>
      </c>
      <c r="O164" s="57">
        <v>19507566.239999998</v>
      </c>
      <c r="P164" s="57">
        <v>0</v>
      </c>
      <c r="Q164" s="57">
        <v>628807.82999999996</v>
      </c>
      <c r="R164" s="57">
        <v>820379.19</v>
      </c>
      <c r="S164" s="58" t="s">
        <v>1783</v>
      </c>
      <c r="T164" s="57">
        <v>19315994.879999999</v>
      </c>
      <c r="U164" s="56" t="s">
        <v>769</v>
      </c>
      <c r="V164" s="54" t="s">
        <v>1784</v>
      </c>
      <c r="W164" s="9">
        <f>IF(OR(LEFT(I164)="7",LEFT(I164,1)="8"),VALUE(RIGHT(I164,3)),VALUE(RIGHT(I164,4)))</f>
        <v>1522</v>
      </c>
    </row>
    <row r="165" spans="1:23" s="23" customFormat="1" ht="28.5" customHeight="1" outlineLevel="3">
      <c r="A165" s="21"/>
      <c r="B165" s="71" t="s">
        <v>781</v>
      </c>
      <c r="C165" s="72"/>
      <c r="D165" s="72"/>
      <c r="E165" s="35">
        <f>SUBTOTAL(9,E168:E180)</f>
        <v>10</v>
      </c>
      <c r="F165" s="36"/>
      <c r="G165" s="36"/>
      <c r="H165" s="36"/>
      <c r="I165" s="37"/>
      <c r="J165" s="36"/>
      <c r="K165" s="36"/>
      <c r="L165" s="36"/>
      <c r="M165" s="36"/>
      <c r="N165" s="36"/>
      <c r="O165" s="38"/>
      <c r="P165" s="39"/>
      <c r="Q165" s="39"/>
      <c r="R165" s="39"/>
      <c r="S165" s="36"/>
      <c r="T165" s="39"/>
      <c r="U165" s="36"/>
      <c r="V165" s="40"/>
      <c r="W165" s="22"/>
    </row>
    <row r="166" spans="1:23" s="26" customFormat="1" ht="20.25" customHeight="1" outlineLevel="1">
      <c r="A166" s="24"/>
      <c r="B166" s="69" t="s">
        <v>775</v>
      </c>
      <c r="C166" s="70" t="s">
        <v>773</v>
      </c>
      <c r="D166" s="70"/>
      <c r="E166" s="41">
        <f>SUBTOTAL(9,E168:E177)</f>
        <v>9</v>
      </c>
      <c r="F166" s="42"/>
      <c r="G166" s="42"/>
      <c r="H166" s="42"/>
      <c r="I166" s="43"/>
      <c r="J166" s="42"/>
      <c r="K166" s="42"/>
      <c r="L166" s="42"/>
      <c r="M166" s="42"/>
      <c r="N166" s="42"/>
      <c r="O166" s="44"/>
      <c r="P166" s="44"/>
      <c r="Q166" s="44"/>
      <c r="R166" s="44"/>
      <c r="S166" s="42"/>
      <c r="T166" s="44"/>
      <c r="U166" s="42"/>
      <c r="V166" s="45"/>
      <c r="W166" s="25"/>
    </row>
    <row r="167" spans="1:23" s="29" customFormat="1" ht="20.25" customHeight="1" outlineLevel="2">
      <c r="A167" s="27"/>
      <c r="B167" s="67" t="s">
        <v>321</v>
      </c>
      <c r="C167" s="68"/>
      <c r="D167" s="68"/>
      <c r="E167" s="46">
        <f>SUBTOTAL(9,E168:E175)</f>
        <v>8</v>
      </c>
      <c r="F167" s="47"/>
      <c r="G167" s="47"/>
      <c r="H167" s="47"/>
      <c r="I167" s="48"/>
      <c r="J167" s="47"/>
      <c r="K167" s="47"/>
      <c r="L167" s="47"/>
      <c r="M167" s="47"/>
      <c r="N167" s="47"/>
      <c r="O167" s="49"/>
      <c r="P167" s="49"/>
      <c r="Q167" s="49"/>
      <c r="R167" s="49"/>
      <c r="S167" s="47"/>
      <c r="T167" s="49"/>
      <c r="U167" s="47"/>
      <c r="V167" s="50"/>
      <c r="W167" s="28"/>
    </row>
    <row r="168" spans="1:23" s="10" customFormat="1" ht="173.25" customHeight="1">
      <c r="A168" s="8">
        <v>10</v>
      </c>
      <c r="B168" s="51" t="s">
        <v>781</v>
      </c>
      <c r="C168" s="51" t="s">
        <v>115</v>
      </c>
      <c r="D168" s="51" t="s">
        <v>220</v>
      </c>
      <c r="E168" s="52">
        <v>1</v>
      </c>
      <c r="F168" s="53">
        <v>211</v>
      </c>
      <c r="G168" s="54" t="s">
        <v>8</v>
      </c>
      <c r="H168" s="54" t="s">
        <v>594</v>
      </c>
      <c r="I168" s="55">
        <v>20091021101504</v>
      </c>
      <c r="J168" s="56" t="s">
        <v>9</v>
      </c>
      <c r="K168" s="56" t="s">
        <v>10</v>
      </c>
      <c r="L168" s="56" t="s">
        <v>261</v>
      </c>
      <c r="M168" s="56" t="s">
        <v>439</v>
      </c>
      <c r="N168" s="56" t="s">
        <v>761</v>
      </c>
      <c r="O168" s="57">
        <v>802384318</v>
      </c>
      <c r="P168" s="57">
        <v>4955393896.5</v>
      </c>
      <c r="Q168" s="57">
        <v>55770566.829999998</v>
      </c>
      <c r="R168" s="57">
        <v>5372074032.7600002</v>
      </c>
      <c r="S168" s="58" t="s">
        <v>1575</v>
      </c>
      <c r="T168" s="57">
        <v>441474748.56999999</v>
      </c>
      <c r="U168" s="56" t="s">
        <v>264</v>
      </c>
      <c r="V168" s="54" t="s">
        <v>1520</v>
      </c>
      <c r="W168" s="9">
        <f t="shared" ref="W168:W175" si="5">IF(OR(LEFT(I168)="7",LEFT(I168,1)="8"),VALUE(RIGHT(I168,3)),VALUE(RIGHT(I168,4)))</f>
        <v>1504</v>
      </c>
    </row>
    <row r="169" spans="1:23" s="10" customFormat="1" ht="148.5" customHeight="1">
      <c r="A169" s="8">
        <v>10</v>
      </c>
      <c r="B169" s="51" t="s">
        <v>781</v>
      </c>
      <c r="C169" s="51" t="s">
        <v>115</v>
      </c>
      <c r="D169" s="51" t="s">
        <v>220</v>
      </c>
      <c r="E169" s="52">
        <v>1</v>
      </c>
      <c r="F169" s="53">
        <v>417</v>
      </c>
      <c r="G169" s="54" t="s">
        <v>1785</v>
      </c>
      <c r="H169" s="54" t="s">
        <v>594</v>
      </c>
      <c r="I169" s="55">
        <v>20091021301506</v>
      </c>
      <c r="J169" s="56" t="s">
        <v>1786</v>
      </c>
      <c r="K169" s="56" t="s">
        <v>1787</v>
      </c>
      <c r="L169" s="56" t="s">
        <v>261</v>
      </c>
      <c r="M169" s="56" t="s">
        <v>262</v>
      </c>
      <c r="N169" s="56" t="s">
        <v>761</v>
      </c>
      <c r="O169" s="57">
        <v>52128521.700000003</v>
      </c>
      <c r="P169" s="57">
        <v>250000000</v>
      </c>
      <c r="Q169" s="57">
        <v>5469873.54</v>
      </c>
      <c r="R169" s="57">
        <v>116169950.37</v>
      </c>
      <c r="S169" s="58" t="s">
        <v>1788</v>
      </c>
      <c r="T169" s="57">
        <v>191410124.87</v>
      </c>
      <c r="U169" s="56" t="s">
        <v>769</v>
      </c>
      <c r="V169" s="54" t="s">
        <v>1265</v>
      </c>
      <c r="W169" s="9">
        <f t="shared" si="5"/>
        <v>1506</v>
      </c>
    </row>
    <row r="170" spans="1:23" s="10" customFormat="1" ht="173.25" customHeight="1">
      <c r="A170" s="8">
        <v>10</v>
      </c>
      <c r="B170" s="51" t="s">
        <v>781</v>
      </c>
      <c r="C170" s="51" t="s">
        <v>115</v>
      </c>
      <c r="D170" s="51" t="s">
        <v>220</v>
      </c>
      <c r="E170" s="52">
        <v>1</v>
      </c>
      <c r="F170" s="53" t="s">
        <v>658</v>
      </c>
      <c r="G170" s="54" t="s">
        <v>1521</v>
      </c>
      <c r="H170" s="54" t="s">
        <v>594</v>
      </c>
      <c r="I170" s="55">
        <v>700010210258</v>
      </c>
      <c r="J170" s="56" t="s">
        <v>610</v>
      </c>
      <c r="K170" s="56" t="s">
        <v>436</v>
      </c>
      <c r="L170" s="56" t="s">
        <v>796</v>
      </c>
      <c r="M170" s="56" t="s">
        <v>728</v>
      </c>
      <c r="N170" s="56" t="s">
        <v>263</v>
      </c>
      <c r="O170" s="57">
        <v>227859388.59</v>
      </c>
      <c r="P170" s="57">
        <v>0</v>
      </c>
      <c r="Q170" s="57">
        <v>5952133</v>
      </c>
      <c r="R170" s="57">
        <v>20923549</v>
      </c>
      <c r="S170" s="58" t="s">
        <v>1789</v>
      </c>
      <c r="T170" s="57">
        <v>212887972.59</v>
      </c>
      <c r="U170" s="56" t="s">
        <v>264</v>
      </c>
      <c r="V170" s="54" t="s">
        <v>1522</v>
      </c>
      <c r="W170" s="9">
        <f t="shared" si="5"/>
        <v>258</v>
      </c>
    </row>
    <row r="171" spans="1:23" s="10" customFormat="1" ht="132.75" customHeight="1">
      <c r="A171" s="8">
        <v>10</v>
      </c>
      <c r="B171" s="51" t="s">
        <v>781</v>
      </c>
      <c r="C171" s="51" t="s">
        <v>115</v>
      </c>
      <c r="D171" s="51" t="s">
        <v>220</v>
      </c>
      <c r="E171" s="52">
        <v>1</v>
      </c>
      <c r="F171" s="53" t="s">
        <v>956</v>
      </c>
      <c r="G171" s="54" t="s">
        <v>957</v>
      </c>
      <c r="H171" s="54" t="s">
        <v>957</v>
      </c>
      <c r="I171" s="55" t="s">
        <v>720</v>
      </c>
      <c r="J171" s="56" t="s">
        <v>235</v>
      </c>
      <c r="K171" s="56" t="s">
        <v>913</v>
      </c>
      <c r="L171" s="56" t="s">
        <v>796</v>
      </c>
      <c r="M171" s="56" t="s">
        <v>729</v>
      </c>
      <c r="N171" s="56" t="s">
        <v>893</v>
      </c>
      <c r="O171" s="57">
        <v>328029664.69</v>
      </c>
      <c r="P171" s="57">
        <v>69964890</v>
      </c>
      <c r="Q171" s="57">
        <v>10228577.800000001</v>
      </c>
      <c r="R171" s="57">
        <v>41952025.950000003</v>
      </c>
      <c r="S171" s="58" t="s">
        <v>1266</v>
      </c>
      <c r="T171" s="57">
        <v>366271106.54000002</v>
      </c>
      <c r="U171" s="56" t="s">
        <v>769</v>
      </c>
      <c r="V171" s="54" t="s">
        <v>1165</v>
      </c>
      <c r="W171" s="9">
        <f t="shared" si="5"/>
        <v>1422</v>
      </c>
    </row>
    <row r="172" spans="1:23" s="10" customFormat="1" ht="173.25" customHeight="1">
      <c r="A172" s="8">
        <v>10</v>
      </c>
      <c r="B172" s="51" t="s">
        <v>781</v>
      </c>
      <c r="C172" s="51" t="s">
        <v>115</v>
      </c>
      <c r="D172" s="51" t="s">
        <v>220</v>
      </c>
      <c r="E172" s="52">
        <v>1</v>
      </c>
      <c r="F172" s="53" t="s">
        <v>721</v>
      </c>
      <c r="G172" s="54" t="s">
        <v>722</v>
      </c>
      <c r="H172" s="54" t="s">
        <v>722</v>
      </c>
      <c r="I172" s="55" t="s">
        <v>723</v>
      </c>
      <c r="J172" s="56" t="s">
        <v>1621</v>
      </c>
      <c r="K172" s="56" t="s">
        <v>724</v>
      </c>
      <c r="L172" s="56" t="s">
        <v>796</v>
      </c>
      <c r="M172" s="56" t="s">
        <v>727</v>
      </c>
      <c r="N172" s="56" t="s">
        <v>893</v>
      </c>
      <c r="O172" s="57">
        <v>35945951.289999999</v>
      </c>
      <c r="P172" s="57">
        <v>7866412.1500000004</v>
      </c>
      <c r="Q172" s="57">
        <v>-105463.92</v>
      </c>
      <c r="R172" s="57">
        <v>2684895.09</v>
      </c>
      <c r="S172" s="58" t="s">
        <v>1523</v>
      </c>
      <c r="T172" s="57">
        <v>41022004.43</v>
      </c>
      <c r="U172" s="56" t="s">
        <v>264</v>
      </c>
      <c r="V172" s="54" t="s">
        <v>1622</v>
      </c>
      <c r="W172" s="9">
        <f t="shared" si="5"/>
        <v>733</v>
      </c>
    </row>
    <row r="173" spans="1:23" s="10" customFormat="1" ht="173.25" customHeight="1">
      <c r="A173" s="8">
        <v>10</v>
      </c>
      <c r="B173" s="51" t="s">
        <v>781</v>
      </c>
      <c r="C173" s="51" t="s">
        <v>115</v>
      </c>
      <c r="D173" s="51" t="s">
        <v>220</v>
      </c>
      <c r="E173" s="52">
        <v>1</v>
      </c>
      <c r="F173" s="53" t="s">
        <v>721</v>
      </c>
      <c r="G173" s="54" t="s">
        <v>722</v>
      </c>
      <c r="H173" s="54" t="s">
        <v>722</v>
      </c>
      <c r="I173" s="55" t="s">
        <v>726</v>
      </c>
      <c r="J173" s="56" t="s">
        <v>11</v>
      </c>
      <c r="K173" s="56" t="s">
        <v>724</v>
      </c>
      <c r="L173" s="56" t="s">
        <v>796</v>
      </c>
      <c r="M173" s="56" t="s">
        <v>727</v>
      </c>
      <c r="N173" s="56" t="s">
        <v>893</v>
      </c>
      <c r="O173" s="57">
        <v>1580931.41</v>
      </c>
      <c r="P173" s="57">
        <v>267061.21000000002</v>
      </c>
      <c r="Q173" s="57">
        <v>13285.59</v>
      </c>
      <c r="R173" s="57">
        <v>438485.34</v>
      </c>
      <c r="S173" s="58" t="s">
        <v>1524</v>
      </c>
      <c r="T173" s="57">
        <v>1422792.87</v>
      </c>
      <c r="U173" s="56" t="s">
        <v>264</v>
      </c>
      <c r="V173" s="54" t="s">
        <v>1623</v>
      </c>
      <c r="W173" s="9">
        <f t="shared" si="5"/>
        <v>734</v>
      </c>
    </row>
    <row r="174" spans="1:23" s="10" customFormat="1" ht="131.25" customHeight="1">
      <c r="A174" s="8">
        <v>10</v>
      </c>
      <c r="B174" s="51" t="s">
        <v>781</v>
      </c>
      <c r="C174" s="51" t="s">
        <v>115</v>
      </c>
      <c r="D174" s="51" t="s">
        <v>220</v>
      </c>
      <c r="E174" s="52">
        <v>1</v>
      </c>
      <c r="F174" s="53" t="s">
        <v>721</v>
      </c>
      <c r="G174" s="54" t="s">
        <v>722</v>
      </c>
      <c r="H174" s="54" t="s">
        <v>722</v>
      </c>
      <c r="I174" s="55" t="s">
        <v>1338</v>
      </c>
      <c r="J174" s="56" t="s">
        <v>1339</v>
      </c>
      <c r="K174" s="56" t="s">
        <v>1340</v>
      </c>
      <c r="L174" s="56" t="s">
        <v>796</v>
      </c>
      <c r="M174" s="56" t="s">
        <v>727</v>
      </c>
      <c r="N174" s="56" t="s">
        <v>395</v>
      </c>
      <c r="O174" s="57">
        <v>38438268.189999998</v>
      </c>
      <c r="P174" s="57">
        <v>7601410.4100000001</v>
      </c>
      <c r="Q174" s="57">
        <v>421862.6</v>
      </c>
      <c r="R174" s="57">
        <v>15388705.279999999</v>
      </c>
      <c r="S174" s="58" t="s">
        <v>1525</v>
      </c>
      <c r="T174" s="57">
        <v>31072835.920000002</v>
      </c>
      <c r="U174" s="56" t="s">
        <v>264</v>
      </c>
      <c r="V174" s="54" t="s">
        <v>1624</v>
      </c>
      <c r="W174" s="9">
        <f t="shared" si="5"/>
        <v>1558</v>
      </c>
    </row>
    <row r="175" spans="1:23" s="10" customFormat="1" ht="279" customHeight="1">
      <c r="A175" s="8">
        <v>10</v>
      </c>
      <c r="B175" s="51" t="s">
        <v>781</v>
      </c>
      <c r="C175" s="51" t="s">
        <v>115</v>
      </c>
      <c r="D175" s="51" t="s">
        <v>220</v>
      </c>
      <c r="E175" s="52">
        <v>1</v>
      </c>
      <c r="F175" s="53" t="s">
        <v>1108</v>
      </c>
      <c r="G175" s="54" t="s">
        <v>1109</v>
      </c>
      <c r="H175" s="54" t="s">
        <v>664</v>
      </c>
      <c r="I175" s="55" t="s">
        <v>54</v>
      </c>
      <c r="J175" s="56" t="s">
        <v>1135</v>
      </c>
      <c r="K175" s="56" t="s">
        <v>1136</v>
      </c>
      <c r="L175" s="56" t="s">
        <v>261</v>
      </c>
      <c r="M175" s="56" t="s">
        <v>668</v>
      </c>
      <c r="N175" s="56" t="s">
        <v>263</v>
      </c>
      <c r="O175" s="57">
        <v>30507670.629999999</v>
      </c>
      <c r="P175" s="57">
        <v>5837.27</v>
      </c>
      <c r="Q175" s="57">
        <v>637032.65</v>
      </c>
      <c r="R175" s="57">
        <v>8552378.6600000001</v>
      </c>
      <c r="S175" s="58" t="s">
        <v>1790</v>
      </c>
      <c r="T175" s="57">
        <v>18001680.75</v>
      </c>
      <c r="U175" s="56" t="s">
        <v>769</v>
      </c>
      <c r="V175" s="54" t="s">
        <v>1166</v>
      </c>
      <c r="W175" s="9">
        <f t="shared" si="5"/>
        <v>1324</v>
      </c>
    </row>
    <row r="176" spans="1:23" s="29" customFormat="1" ht="20.25" customHeight="1" outlineLevel="2">
      <c r="A176" s="27"/>
      <c r="B176" s="67" t="s">
        <v>324</v>
      </c>
      <c r="C176" s="68"/>
      <c r="D176" s="68"/>
      <c r="E176" s="46">
        <f>SUBTOTAL(9,E177:E177)</f>
        <v>1</v>
      </c>
      <c r="F176" s="47"/>
      <c r="G176" s="47"/>
      <c r="H176" s="47"/>
      <c r="I176" s="48"/>
      <c r="J176" s="47"/>
      <c r="K176" s="47"/>
      <c r="L176" s="47"/>
      <c r="M176" s="47"/>
      <c r="N176" s="47"/>
      <c r="O176" s="49"/>
      <c r="P176" s="49"/>
      <c r="Q176" s="49"/>
      <c r="R176" s="49"/>
      <c r="S176" s="47"/>
      <c r="T176" s="49"/>
      <c r="U176" s="47"/>
      <c r="V176" s="50"/>
      <c r="W176" s="28"/>
    </row>
    <row r="177" spans="1:23" s="10" customFormat="1" ht="120" customHeight="1">
      <c r="A177" s="8">
        <v>10</v>
      </c>
      <c r="B177" s="51" t="s">
        <v>781</v>
      </c>
      <c r="C177" s="51" t="s">
        <v>115</v>
      </c>
      <c r="D177" s="51" t="s">
        <v>894</v>
      </c>
      <c r="E177" s="52">
        <v>1</v>
      </c>
      <c r="F177" s="53" t="s">
        <v>956</v>
      </c>
      <c r="G177" s="54" t="s">
        <v>957</v>
      </c>
      <c r="H177" s="54" t="s">
        <v>957</v>
      </c>
      <c r="I177" s="55" t="s">
        <v>121</v>
      </c>
      <c r="J177" s="56" t="s">
        <v>236</v>
      </c>
      <c r="K177" s="56" t="s">
        <v>914</v>
      </c>
      <c r="L177" s="56" t="s">
        <v>796</v>
      </c>
      <c r="M177" s="56" t="s">
        <v>729</v>
      </c>
      <c r="N177" s="56" t="s">
        <v>893</v>
      </c>
      <c r="O177" s="57">
        <v>7007706.7000000002</v>
      </c>
      <c r="P177" s="57">
        <v>46156461.950000003</v>
      </c>
      <c r="Q177" s="57">
        <v>680770.47</v>
      </c>
      <c r="R177" s="57">
        <v>48043208.390000001</v>
      </c>
      <c r="S177" s="58" t="s">
        <v>1526</v>
      </c>
      <c r="T177" s="57">
        <v>5801730.7300000004</v>
      </c>
      <c r="U177" s="56" t="s">
        <v>769</v>
      </c>
      <c r="V177" s="54" t="s">
        <v>1167</v>
      </c>
      <c r="W177" s="9">
        <f>IF(OR(LEFT(I177)="7",LEFT(I177,1)="8"),VALUE(RIGHT(I177,3)),VALUE(RIGHT(I177,4)))</f>
        <v>1416</v>
      </c>
    </row>
    <row r="178" spans="1:23" s="26" customFormat="1" ht="20.25" customHeight="1" outlineLevel="1">
      <c r="A178" s="24"/>
      <c r="B178" s="69" t="s">
        <v>184</v>
      </c>
      <c r="C178" s="70" t="s">
        <v>773</v>
      </c>
      <c r="D178" s="70"/>
      <c r="E178" s="41">
        <f>SUBTOTAL(9,E180)</f>
        <v>1</v>
      </c>
      <c r="F178" s="42"/>
      <c r="G178" s="42"/>
      <c r="H178" s="42"/>
      <c r="I178" s="43"/>
      <c r="J178" s="42"/>
      <c r="K178" s="42"/>
      <c r="L178" s="42"/>
      <c r="M178" s="42"/>
      <c r="N178" s="42"/>
      <c r="O178" s="44"/>
      <c r="P178" s="44"/>
      <c r="Q178" s="44"/>
      <c r="R178" s="44"/>
      <c r="S178" s="42"/>
      <c r="T178" s="44"/>
      <c r="U178" s="42"/>
      <c r="V178" s="45"/>
      <c r="W178" s="25"/>
    </row>
    <row r="179" spans="1:23" s="29" customFormat="1" ht="20.25" customHeight="1" outlineLevel="2">
      <c r="A179" s="27"/>
      <c r="B179" s="67" t="s">
        <v>321</v>
      </c>
      <c r="C179" s="68"/>
      <c r="D179" s="68"/>
      <c r="E179" s="46">
        <f>SUBTOTAL(9,E180)</f>
        <v>1</v>
      </c>
      <c r="F179" s="47"/>
      <c r="G179" s="47"/>
      <c r="H179" s="47"/>
      <c r="I179" s="48"/>
      <c r="J179" s="47"/>
      <c r="K179" s="47"/>
      <c r="L179" s="47"/>
      <c r="M179" s="47"/>
      <c r="N179" s="47"/>
      <c r="O179" s="49"/>
      <c r="P179" s="49"/>
      <c r="Q179" s="49"/>
      <c r="R179" s="49"/>
      <c r="S179" s="47"/>
      <c r="T179" s="49"/>
      <c r="U179" s="47"/>
      <c r="V179" s="50"/>
      <c r="W179" s="28"/>
    </row>
    <row r="180" spans="1:23" s="10" customFormat="1" ht="116.25" customHeight="1">
      <c r="A180" s="8">
        <v>10</v>
      </c>
      <c r="B180" s="51" t="s">
        <v>781</v>
      </c>
      <c r="C180" s="51" t="s">
        <v>73</v>
      </c>
      <c r="D180" s="51" t="s">
        <v>220</v>
      </c>
      <c r="E180" s="52">
        <v>1</v>
      </c>
      <c r="F180" s="53" t="s">
        <v>1108</v>
      </c>
      <c r="G180" s="54" t="s">
        <v>1109</v>
      </c>
      <c r="H180" s="54" t="s">
        <v>1109</v>
      </c>
      <c r="I180" s="55" t="s">
        <v>1110</v>
      </c>
      <c r="J180" s="56" t="s">
        <v>1111</v>
      </c>
      <c r="K180" s="56" t="s">
        <v>1112</v>
      </c>
      <c r="L180" s="56" t="s">
        <v>261</v>
      </c>
      <c r="M180" s="56" t="s">
        <v>668</v>
      </c>
      <c r="N180" s="56" t="s">
        <v>761</v>
      </c>
      <c r="O180" s="57">
        <v>61945594.210000001</v>
      </c>
      <c r="P180" s="57">
        <v>3100000</v>
      </c>
      <c r="Q180" s="57">
        <v>2121440.1</v>
      </c>
      <c r="R180" s="57">
        <v>661142</v>
      </c>
      <c r="S180" s="58" t="s">
        <v>1527</v>
      </c>
      <c r="T180" s="57">
        <v>66505892.310000002</v>
      </c>
      <c r="U180" s="56" t="s">
        <v>769</v>
      </c>
      <c r="V180" s="54" t="s">
        <v>1168</v>
      </c>
      <c r="W180" s="9">
        <f>IF(OR(LEFT(I180)="7",LEFT(I180,1)="8"),VALUE(RIGHT(I180,3)),VALUE(RIGHT(I180,4)))</f>
        <v>1542</v>
      </c>
    </row>
    <row r="181" spans="1:23" s="23" customFormat="1" ht="28.5" customHeight="1" outlineLevel="3">
      <c r="A181" s="21"/>
      <c r="B181" s="71" t="s">
        <v>882</v>
      </c>
      <c r="C181" s="72"/>
      <c r="D181" s="72"/>
      <c r="E181" s="35">
        <f>SUBTOTAL(9,E184:E239)</f>
        <v>49</v>
      </c>
      <c r="F181" s="36"/>
      <c r="G181" s="36"/>
      <c r="H181" s="36"/>
      <c r="I181" s="37"/>
      <c r="J181" s="36"/>
      <c r="K181" s="36"/>
      <c r="L181" s="36"/>
      <c r="M181" s="36"/>
      <c r="N181" s="36"/>
      <c r="O181" s="38"/>
      <c r="P181" s="39"/>
      <c r="Q181" s="39"/>
      <c r="R181" s="39"/>
      <c r="S181" s="36"/>
      <c r="T181" s="39"/>
      <c r="U181" s="36"/>
      <c r="V181" s="40"/>
      <c r="W181" s="22"/>
    </row>
    <row r="182" spans="1:23" s="26" customFormat="1" ht="20.25" customHeight="1" outlineLevel="1">
      <c r="A182" s="24"/>
      <c r="B182" s="69" t="s">
        <v>775</v>
      </c>
      <c r="C182" s="70" t="s">
        <v>773</v>
      </c>
      <c r="D182" s="70"/>
      <c r="E182" s="41">
        <f>SUBTOTAL(9,E184:E227)</f>
        <v>42</v>
      </c>
      <c r="F182" s="42"/>
      <c r="G182" s="42"/>
      <c r="H182" s="42"/>
      <c r="I182" s="43"/>
      <c r="J182" s="42"/>
      <c r="K182" s="42"/>
      <c r="L182" s="42"/>
      <c r="M182" s="42"/>
      <c r="N182" s="42"/>
      <c r="O182" s="44"/>
      <c r="P182" s="44"/>
      <c r="Q182" s="44"/>
      <c r="R182" s="44"/>
      <c r="S182" s="42"/>
      <c r="T182" s="44"/>
      <c r="U182" s="42"/>
      <c r="V182" s="45"/>
      <c r="W182" s="25"/>
    </row>
    <row r="183" spans="1:23" s="29" customFormat="1" ht="20.25" customHeight="1" outlineLevel="2">
      <c r="A183" s="27"/>
      <c r="B183" s="67" t="s">
        <v>321</v>
      </c>
      <c r="C183" s="68"/>
      <c r="D183" s="68"/>
      <c r="E183" s="46">
        <f>SUBTOTAL(9,E184:E209)</f>
        <v>26</v>
      </c>
      <c r="F183" s="47"/>
      <c r="G183" s="47"/>
      <c r="H183" s="47"/>
      <c r="I183" s="48"/>
      <c r="J183" s="47"/>
      <c r="K183" s="47"/>
      <c r="L183" s="47"/>
      <c r="M183" s="47"/>
      <c r="N183" s="47"/>
      <c r="O183" s="49"/>
      <c r="P183" s="49"/>
      <c r="Q183" s="49"/>
      <c r="R183" s="49"/>
      <c r="S183" s="47"/>
      <c r="T183" s="49"/>
      <c r="U183" s="47"/>
      <c r="V183" s="50"/>
      <c r="W183" s="28"/>
    </row>
    <row r="184" spans="1:23" s="10" customFormat="1" ht="125.25" customHeight="1">
      <c r="A184" s="8">
        <v>11</v>
      </c>
      <c r="B184" s="51" t="s">
        <v>882</v>
      </c>
      <c r="C184" s="51" t="s">
        <v>115</v>
      </c>
      <c r="D184" s="51" t="s">
        <v>220</v>
      </c>
      <c r="E184" s="52">
        <v>1</v>
      </c>
      <c r="F184" s="53">
        <v>112</v>
      </c>
      <c r="G184" s="54" t="s">
        <v>883</v>
      </c>
      <c r="H184" s="54" t="s">
        <v>594</v>
      </c>
      <c r="I184" s="55">
        <v>700011112023</v>
      </c>
      <c r="J184" s="56" t="s">
        <v>923</v>
      </c>
      <c r="K184" s="56" t="s">
        <v>924</v>
      </c>
      <c r="L184" s="56" t="s">
        <v>261</v>
      </c>
      <c r="M184" s="56" t="s">
        <v>262</v>
      </c>
      <c r="N184" s="56" t="s">
        <v>761</v>
      </c>
      <c r="O184" s="57">
        <v>5453220.8399999999</v>
      </c>
      <c r="P184" s="57">
        <v>210420.1</v>
      </c>
      <c r="Q184" s="57">
        <v>185749.55</v>
      </c>
      <c r="R184" s="57">
        <v>510480.96</v>
      </c>
      <c r="S184" s="58" t="s">
        <v>1791</v>
      </c>
      <c r="T184" s="57">
        <v>5199581.72</v>
      </c>
      <c r="U184" s="56" t="s">
        <v>769</v>
      </c>
      <c r="V184" s="54" t="s">
        <v>1792</v>
      </c>
      <c r="W184" s="9">
        <f t="shared" ref="W184:W209" si="6">IF(OR(LEFT(I184)="7",LEFT(I184,1)="8"),VALUE(RIGHT(I184,3)),VALUE(RIGHT(I184,4)))</f>
        <v>23</v>
      </c>
    </row>
    <row r="185" spans="1:23" s="10" customFormat="1" ht="141" customHeight="1">
      <c r="A185" s="8">
        <v>11</v>
      </c>
      <c r="B185" s="51" t="s">
        <v>882</v>
      </c>
      <c r="C185" s="51" t="s">
        <v>115</v>
      </c>
      <c r="D185" s="51" t="s">
        <v>220</v>
      </c>
      <c r="E185" s="52">
        <v>1</v>
      </c>
      <c r="F185" s="53">
        <v>112</v>
      </c>
      <c r="G185" s="54" t="s">
        <v>883</v>
      </c>
      <c r="H185" s="54" t="s">
        <v>594</v>
      </c>
      <c r="I185" s="55">
        <v>700011200225</v>
      </c>
      <c r="J185" s="56" t="s">
        <v>884</v>
      </c>
      <c r="K185" s="56" t="s">
        <v>885</v>
      </c>
      <c r="L185" s="56" t="s">
        <v>796</v>
      </c>
      <c r="M185" s="56" t="s">
        <v>475</v>
      </c>
      <c r="N185" s="56" t="s">
        <v>761</v>
      </c>
      <c r="O185" s="57">
        <v>4657922.4800000004</v>
      </c>
      <c r="P185" s="57">
        <v>61393.54</v>
      </c>
      <c r="Q185" s="57">
        <v>0</v>
      </c>
      <c r="R185" s="57">
        <v>0</v>
      </c>
      <c r="S185" s="58" t="s">
        <v>1528</v>
      </c>
      <c r="T185" s="57">
        <v>4719316.0199999996</v>
      </c>
      <c r="U185" s="56" t="s">
        <v>769</v>
      </c>
      <c r="V185" s="54" t="s">
        <v>1576</v>
      </c>
      <c r="W185" s="9">
        <f t="shared" si="6"/>
        <v>225</v>
      </c>
    </row>
    <row r="186" spans="1:23" s="10" customFormat="1" ht="186" customHeight="1">
      <c r="A186" s="8">
        <v>11</v>
      </c>
      <c r="B186" s="51" t="s">
        <v>882</v>
      </c>
      <c r="C186" s="51" t="s">
        <v>115</v>
      </c>
      <c r="D186" s="51" t="s">
        <v>220</v>
      </c>
      <c r="E186" s="52">
        <v>1</v>
      </c>
      <c r="F186" s="53">
        <v>310</v>
      </c>
      <c r="G186" s="54" t="s">
        <v>420</v>
      </c>
      <c r="H186" s="54" t="s">
        <v>594</v>
      </c>
      <c r="I186" s="55">
        <v>20011130001221</v>
      </c>
      <c r="J186" s="56" t="s">
        <v>421</v>
      </c>
      <c r="K186" s="56" t="s">
        <v>422</v>
      </c>
      <c r="L186" s="56" t="s">
        <v>796</v>
      </c>
      <c r="M186" s="56" t="s">
        <v>729</v>
      </c>
      <c r="N186" s="56" t="s">
        <v>761</v>
      </c>
      <c r="O186" s="57">
        <v>820272248.79999995</v>
      </c>
      <c r="P186" s="57">
        <v>1617779096.1099999</v>
      </c>
      <c r="Q186" s="57">
        <v>42667672.25</v>
      </c>
      <c r="R186" s="57">
        <v>2020955474.9400001</v>
      </c>
      <c r="S186" s="58" t="s">
        <v>1793</v>
      </c>
      <c r="T186" s="57">
        <v>459763542.22000003</v>
      </c>
      <c r="U186" s="56" t="s">
        <v>769</v>
      </c>
      <c r="V186" s="54" t="s">
        <v>1794</v>
      </c>
      <c r="W186" s="9">
        <f t="shared" si="6"/>
        <v>1221</v>
      </c>
    </row>
    <row r="187" spans="1:23" s="10" customFormat="1" ht="143.25" customHeight="1">
      <c r="A187" s="8">
        <v>11</v>
      </c>
      <c r="B187" s="51" t="s">
        <v>882</v>
      </c>
      <c r="C187" s="51" t="s">
        <v>115</v>
      </c>
      <c r="D187" s="51" t="s">
        <v>220</v>
      </c>
      <c r="E187" s="52">
        <v>1</v>
      </c>
      <c r="F187" s="53">
        <v>310</v>
      </c>
      <c r="G187" s="54" t="s">
        <v>420</v>
      </c>
      <c r="H187" s="54" t="s">
        <v>594</v>
      </c>
      <c r="I187" s="55">
        <v>20141131001579</v>
      </c>
      <c r="J187" s="56" t="s">
        <v>1795</v>
      </c>
      <c r="K187" s="56" t="s">
        <v>1796</v>
      </c>
      <c r="L187" s="56" t="s">
        <v>261</v>
      </c>
      <c r="M187" s="56" t="s">
        <v>751</v>
      </c>
      <c r="N187" s="56" t="s">
        <v>761</v>
      </c>
      <c r="O187" s="57">
        <v>0</v>
      </c>
      <c r="P187" s="57">
        <v>7542036483</v>
      </c>
      <c r="Q187" s="57">
        <v>37221312.630000003</v>
      </c>
      <c r="R187" s="57">
        <v>1599894443.53</v>
      </c>
      <c r="S187" s="58" t="s">
        <v>1797</v>
      </c>
      <c r="T187" s="57">
        <v>5979363352.1000004</v>
      </c>
      <c r="U187" s="56" t="s">
        <v>264</v>
      </c>
      <c r="V187" s="54" t="s">
        <v>1798</v>
      </c>
      <c r="W187" s="9">
        <f t="shared" si="6"/>
        <v>1579</v>
      </c>
    </row>
    <row r="188" spans="1:23" s="10" customFormat="1" ht="147.75" customHeight="1">
      <c r="A188" s="8">
        <v>11</v>
      </c>
      <c r="B188" s="51" t="s">
        <v>882</v>
      </c>
      <c r="C188" s="51" t="s">
        <v>115</v>
      </c>
      <c r="D188" s="51" t="s">
        <v>220</v>
      </c>
      <c r="E188" s="52">
        <v>1</v>
      </c>
      <c r="F188" s="53">
        <v>511</v>
      </c>
      <c r="G188" s="54" t="s">
        <v>575</v>
      </c>
      <c r="H188" s="54" t="s">
        <v>594</v>
      </c>
      <c r="I188" s="55" t="s">
        <v>530</v>
      </c>
      <c r="J188" s="56" t="s">
        <v>531</v>
      </c>
      <c r="K188" s="56" t="s">
        <v>895</v>
      </c>
      <c r="L188" s="56" t="s">
        <v>796</v>
      </c>
      <c r="M188" s="56" t="s">
        <v>475</v>
      </c>
      <c r="N188" s="56" t="s">
        <v>761</v>
      </c>
      <c r="O188" s="57">
        <v>1901926</v>
      </c>
      <c r="P188" s="57">
        <v>62788.3</v>
      </c>
      <c r="Q188" s="57">
        <v>33707.49</v>
      </c>
      <c r="R188" s="57">
        <v>11735.96</v>
      </c>
      <c r="S188" s="58" t="s">
        <v>1799</v>
      </c>
      <c r="T188" s="57">
        <v>1986685.83</v>
      </c>
      <c r="U188" s="56" t="s">
        <v>264</v>
      </c>
      <c r="V188" s="54" t="s">
        <v>1454</v>
      </c>
      <c r="W188" s="9">
        <f t="shared" si="6"/>
        <v>893</v>
      </c>
    </row>
    <row r="189" spans="1:23" s="10" customFormat="1" ht="123.75" customHeight="1">
      <c r="A189" s="8">
        <v>11</v>
      </c>
      <c r="B189" s="51" t="s">
        <v>882</v>
      </c>
      <c r="C189" s="51" t="s">
        <v>115</v>
      </c>
      <c r="D189" s="51" t="s">
        <v>220</v>
      </c>
      <c r="E189" s="52">
        <v>1</v>
      </c>
      <c r="F189" s="53">
        <v>616</v>
      </c>
      <c r="G189" s="54" t="s">
        <v>423</v>
      </c>
      <c r="H189" s="54" t="s">
        <v>594</v>
      </c>
      <c r="I189" s="55">
        <v>20021151001232</v>
      </c>
      <c r="J189" s="56" t="s">
        <v>424</v>
      </c>
      <c r="K189" s="56" t="s">
        <v>425</v>
      </c>
      <c r="L189" s="56" t="s">
        <v>796</v>
      </c>
      <c r="M189" s="56" t="s">
        <v>574</v>
      </c>
      <c r="N189" s="56" t="s">
        <v>761</v>
      </c>
      <c r="O189" s="57">
        <v>163553043.06999999</v>
      </c>
      <c r="P189" s="57">
        <v>24445365.399999999</v>
      </c>
      <c r="Q189" s="57">
        <v>5572184.9000000004</v>
      </c>
      <c r="R189" s="57">
        <v>15647420.380000001</v>
      </c>
      <c r="S189" s="58" t="s">
        <v>1800</v>
      </c>
      <c r="T189" s="57">
        <v>177923172.99000001</v>
      </c>
      <c r="U189" s="56" t="s">
        <v>769</v>
      </c>
      <c r="V189" s="54" t="s">
        <v>1801</v>
      </c>
      <c r="W189" s="9">
        <f t="shared" si="6"/>
        <v>1232</v>
      </c>
    </row>
    <row r="190" spans="1:23" s="10" customFormat="1" ht="173.25" customHeight="1">
      <c r="A190" s="8">
        <v>11</v>
      </c>
      <c r="B190" s="51" t="s">
        <v>882</v>
      </c>
      <c r="C190" s="51" t="s">
        <v>115</v>
      </c>
      <c r="D190" s="51" t="s">
        <v>220</v>
      </c>
      <c r="E190" s="52">
        <v>1</v>
      </c>
      <c r="F190" s="53">
        <v>711</v>
      </c>
      <c r="G190" s="54" t="s">
        <v>904</v>
      </c>
      <c r="H190" s="54" t="s">
        <v>594</v>
      </c>
      <c r="I190" s="55">
        <v>700011300372</v>
      </c>
      <c r="J190" s="56" t="s">
        <v>905</v>
      </c>
      <c r="K190" s="56" t="s">
        <v>565</v>
      </c>
      <c r="L190" s="56" t="s">
        <v>796</v>
      </c>
      <c r="M190" s="56" t="s">
        <v>906</v>
      </c>
      <c r="N190" s="56" t="s">
        <v>893</v>
      </c>
      <c r="O190" s="57">
        <v>14609031323.08</v>
      </c>
      <c r="P190" s="57">
        <v>249151124.68000001</v>
      </c>
      <c r="Q190" s="57">
        <v>-192121984.71000001</v>
      </c>
      <c r="R190" s="57">
        <v>334200961.75999999</v>
      </c>
      <c r="S190" s="58" t="s">
        <v>1802</v>
      </c>
      <c r="T190" s="57">
        <v>14331859501.290001</v>
      </c>
      <c r="U190" s="56" t="s">
        <v>769</v>
      </c>
      <c r="V190" s="54" t="s">
        <v>1803</v>
      </c>
      <c r="W190" s="9">
        <f t="shared" si="6"/>
        <v>372</v>
      </c>
    </row>
    <row r="191" spans="1:23" s="10" customFormat="1" ht="173.25" customHeight="1">
      <c r="A191" s="8">
        <v>11</v>
      </c>
      <c r="B191" s="51" t="s">
        <v>882</v>
      </c>
      <c r="C191" s="51" t="s">
        <v>115</v>
      </c>
      <c r="D191" s="51" t="s">
        <v>220</v>
      </c>
      <c r="E191" s="52">
        <v>1</v>
      </c>
      <c r="F191" s="53">
        <v>711</v>
      </c>
      <c r="G191" s="54" t="s">
        <v>904</v>
      </c>
      <c r="H191" s="54" t="s">
        <v>594</v>
      </c>
      <c r="I191" s="55">
        <v>19991170000914</v>
      </c>
      <c r="J191" s="56" t="s">
        <v>199</v>
      </c>
      <c r="K191" s="56" t="s">
        <v>200</v>
      </c>
      <c r="L191" s="56" t="s">
        <v>796</v>
      </c>
      <c r="M191" s="56" t="s">
        <v>729</v>
      </c>
      <c r="N191" s="56" t="s">
        <v>761</v>
      </c>
      <c r="O191" s="57">
        <v>845137644.03999996</v>
      </c>
      <c r="P191" s="57">
        <v>0</v>
      </c>
      <c r="Q191" s="57">
        <v>27974560.32</v>
      </c>
      <c r="R191" s="57">
        <v>2279530.13</v>
      </c>
      <c r="S191" s="58" t="s">
        <v>1804</v>
      </c>
      <c r="T191" s="57">
        <v>870832674.23000002</v>
      </c>
      <c r="U191" s="56" t="s">
        <v>769</v>
      </c>
      <c r="V191" s="54" t="s">
        <v>1805</v>
      </c>
      <c r="W191" s="9">
        <f t="shared" si="6"/>
        <v>914</v>
      </c>
    </row>
    <row r="192" spans="1:23" s="10" customFormat="1" ht="218.25" customHeight="1">
      <c r="A192" s="8">
        <v>11</v>
      </c>
      <c r="B192" s="51" t="s">
        <v>882</v>
      </c>
      <c r="C192" s="51" t="s">
        <v>115</v>
      </c>
      <c r="D192" s="51" t="s">
        <v>220</v>
      </c>
      <c r="E192" s="52">
        <v>1</v>
      </c>
      <c r="F192" s="53" t="s">
        <v>866</v>
      </c>
      <c r="G192" s="54" t="s">
        <v>817</v>
      </c>
      <c r="H192" s="54" t="s">
        <v>594</v>
      </c>
      <c r="I192" s="55" t="s">
        <v>816</v>
      </c>
      <c r="J192" s="56" t="s">
        <v>632</v>
      </c>
      <c r="K192" s="56" t="s">
        <v>928</v>
      </c>
      <c r="L192" s="56" t="s">
        <v>796</v>
      </c>
      <c r="M192" s="56" t="s">
        <v>966</v>
      </c>
      <c r="N192" s="56" t="s">
        <v>263</v>
      </c>
      <c r="O192" s="57">
        <v>33280547.920000002</v>
      </c>
      <c r="P192" s="57">
        <v>52598660.469999999</v>
      </c>
      <c r="Q192" s="57">
        <v>986689.08</v>
      </c>
      <c r="R192" s="57">
        <v>64148746.840000004</v>
      </c>
      <c r="S192" s="58" t="s">
        <v>1577</v>
      </c>
      <c r="T192" s="57">
        <v>22717150.629999999</v>
      </c>
      <c r="U192" s="56" t="s">
        <v>264</v>
      </c>
      <c r="V192" s="54" t="s">
        <v>1169</v>
      </c>
      <c r="W192" s="9">
        <f t="shared" si="6"/>
        <v>1454</v>
      </c>
    </row>
    <row r="193" spans="1:23" s="10" customFormat="1" ht="143.25" customHeight="1">
      <c r="A193" s="8">
        <v>11</v>
      </c>
      <c r="B193" s="51" t="s">
        <v>882</v>
      </c>
      <c r="C193" s="51" t="s">
        <v>115</v>
      </c>
      <c r="D193" s="51" t="s">
        <v>220</v>
      </c>
      <c r="E193" s="52">
        <v>1</v>
      </c>
      <c r="F193" s="53" t="s">
        <v>907</v>
      </c>
      <c r="G193" s="54" t="s">
        <v>908</v>
      </c>
      <c r="H193" s="54" t="s">
        <v>908</v>
      </c>
      <c r="I193" s="55" t="s">
        <v>909</v>
      </c>
      <c r="J193" s="56" t="s">
        <v>910</v>
      </c>
      <c r="K193" s="56" t="s">
        <v>705</v>
      </c>
      <c r="L193" s="56" t="s">
        <v>796</v>
      </c>
      <c r="M193" s="56" t="s">
        <v>966</v>
      </c>
      <c r="N193" s="56" t="s">
        <v>761</v>
      </c>
      <c r="O193" s="57">
        <v>53080500.049999997</v>
      </c>
      <c r="P193" s="57">
        <v>7729.71</v>
      </c>
      <c r="Q193" s="57">
        <v>1509833.2</v>
      </c>
      <c r="R193" s="57">
        <v>776724.82</v>
      </c>
      <c r="S193" s="58" t="s">
        <v>1806</v>
      </c>
      <c r="T193" s="57">
        <v>53821338.140000001</v>
      </c>
      <c r="U193" s="56" t="s">
        <v>769</v>
      </c>
      <c r="V193" s="54" t="s">
        <v>1170</v>
      </c>
      <c r="W193" s="9">
        <f t="shared" si="6"/>
        <v>256</v>
      </c>
    </row>
    <row r="194" spans="1:23" s="10" customFormat="1" ht="173.25" customHeight="1">
      <c r="A194" s="8">
        <v>11</v>
      </c>
      <c r="B194" s="51" t="s">
        <v>882</v>
      </c>
      <c r="C194" s="51" t="s">
        <v>115</v>
      </c>
      <c r="D194" s="51" t="s">
        <v>220</v>
      </c>
      <c r="E194" s="52">
        <v>1</v>
      </c>
      <c r="F194" s="53" t="s">
        <v>478</v>
      </c>
      <c r="G194" s="54" t="s">
        <v>851</v>
      </c>
      <c r="H194" s="54" t="s">
        <v>594</v>
      </c>
      <c r="I194" s="55" t="s">
        <v>852</v>
      </c>
      <c r="J194" s="56" t="s">
        <v>815</v>
      </c>
      <c r="K194" s="56" t="s">
        <v>566</v>
      </c>
      <c r="L194" s="56" t="s">
        <v>796</v>
      </c>
      <c r="M194" s="56" t="s">
        <v>475</v>
      </c>
      <c r="N194" s="56" t="s">
        <v>761</v>
      </c>
      <c r="O194" s="57">
        <v>498186647.01999998</v>
      </c>
      <c r="P194" s="57">
        <v>1067321196.55</v>
      </c>
      <c r="Q194" s="57">
        <v>14590684.33</v>
      </c>
      <c r="R194" s="57">
        <v>939431460.82000005</v>
      </c>
      <c r="S194" s="58" t="s">
        <v>1447</v>
      </c>
      <c r="T194" s="57">
        <v>632848354.63999999</v>
      </c>
      <c r="U194" s="56" t="s">
        <v>769</v>
      </c>
      <c r="V194" s="54" t="s">
        <v>1529</v>
      </c>
      <c r="W194" s="9">
        <f t="shared" si="6"/>
        <v>1099</v>
      </c>
    </row>
    <row r="195" spans="1:23" s="10" customFormat="1" ht="173.25" customHeight="1">
      <c r="A195" s="8">
        <v>11</v>
      </c>
      <c r="B195" s="51" t="s">
        <v>882</v>
      </c>
      <c r="C195" s="51" t="s">
        <v>115</v>
      </c>
      <c r="D195" s="51" t="s">
        <v>220</v>
      </c>
      <c r="E195" s="52">
        <v>1</v>
      </c>
      <c r="F195" s="53" t="s">
        <v>655</v>
      </c>
      <c r="G195" s="54" t="s">
        <v>282</v>
      </c>
      <c r="H195" s="54" t="s">
        <v>594</v>
      </c>
      <c r="I195" s="55" t="s">
        <v>621</v>
      </c>
      <c r="J195" s="56" t="s">
        <v>622</v>
      </c>
      <c r="K195" s="56" t="s">
        <v>1071</v>
      </c>
      <c r="L195" s="56" t="s">
        <v>261</v>
      </c>
      <c r="M195" s="56" t="s">
        <v>439</v>
      </c>
      <c r="N195" s="56" t="s">
        <v>263</v>
      </c>
      <c r="O195" s="57">
        <v>343190502.32999998</v>
      </c>
      <c r="P195" s="57">
        <v>79884039.200000003</v>
      </c>
      <c r="Q195" s="57">
        <v>9947706.9600000009</v>
      </c>
      <c r="R195" s="57">
        <v>22378249.989999998</v>
      </c>
      <c r="S195" s="58" t="s">
        <v>1455</v>
      </c>
      <c r="T195" s="57">
        <v>420543666.75</v>
      </c>
      <c r="U195" s="56" t="s">
        <v>769</v>
      </c>
      <c r="V195" s="54" t="s">
        <v>1341</v>
      </c>
      <c r="W195" s="9">
        <f t="shared" si="6"/>
        <v>1513</v>
      </c>
    </row>
    <row r="196" spans="1:23" s="10" customFormat="1" ht="138" customHeight="1">
      <c r="A196" s="8">
        <v>11</v>
      </c>
      <c r="B196" s="51" t="s">
        <v>882</v>
      </c>
      <c r="C196" s="51" t="s">
        <v>115</v>
      </c>
      <c r="D196" s="51" t="s">
        <v>220</v>
      </c>
      <c r="E196" s="52">
        <v>1</v>
      </c>
      <c r="F196" s="53" t="s">
        <v>745</v>
      </c>
      <c r="G196" s="54" t="s">
        <v>567</v>
      </c>
      <c r="H196" s="54" t="s">
        <v>594</v>
      </c>
      <c r="I196" s="55" t="s">
        <v>524</v>
      </c>
      <c r="J196" s="56" t="s">
        <v>525</v>
      </c>
      <c r="K196" s="56" t="s">
        <v>526</v>
      </c>
      <c r="L196" s="56" t="s">
        <v>609</v>
      </c>
      <c r="M196" s="56" t="s">
        <v>571</v>
      </c>
      <c r="N196" s="56" t="s">
        <v>263</v>
      </c>
      <c r="O196" s="57">
        <v>0</v>
      </c>
      <c r="P196" s="57">
        <v>0</v>
      </c>
      <c r="Q196" s="57">
        <v>0</v>
      </c>
      <c r="R196" s="57">
        <v>0</v>
      </c>
      <c r="S196" s="58" t="s">
        <v>1807</v>
      </c>
      <c r="T196" s="57">
        <v>0</v>
      </c>
      <c r="U196" s="56" t="s">
        <v>769</v>
      </c>
      <c r="V196" s="54" t="s">
        <v>1808</v>
      </c>
      <c r="W196" s="9">
        <f t="shared" si="6"/>
        <v>24</v>
      </c>
    </row>
    <row r="197" spans="1:23" s="10" customFormat="1" ht="195" customHeight="1">
      <c r="A197" s="8">
        <v>11</v>
      </c>
      <c r="B197" s="51" t="s">
        <v>882</v>
      </c>
      <c r="C197" s="51" t="s">
        <v>115</v>
      </c>
      <c r="D197" s="51" t="s">
        <v>220</v>
      </c>
      <c r="E197" s="52">
        <v>1</v>
      </c>
      <c r="F197" s="53" t="s">
        <v>745</v>
      </c>
      <c r="G197" s="54" t="s">
        <v>567</v>
      </c>
      <c r="H197" s="54" t="s">
        <v>594</v>
      </c>
      <c r="I197" s="55" t="s">
        <v>572</v>
      </c>
      <c r="J197" s="56" t="s">
        <v>573</v>
      </c>
      <c r="K197" s="56" t="s">
        <v>929</v>
      </c>
      <c r="L197" s="56" t="s">
        <v>261</v>
      </c>
      <c r="M197" s="56" t="s">
        <v>768</v>
      </c>
      <c r="N197" s="56" t="s">
        <v>263</v>
      </c>
      <c r="O197" s="57">
        <v>34420520.960000001</v>
      </c>
      <c r="P197" s="57">
        <v>0</v>
      </c>
      <c r="Q197" s="57">
        <v>1136175.05</v>
      </c>
      <c r="R197" s="57">
        <v>369573.3</v>
      </c>
      <c r="S197" s="58" t="s">
        <v>1809</v>
      </c>
      <c r="T197" s="57">
        <v>35357241.460000001</v>
      </c>
      <c r="U197" s="56" t="s">
        <v>769</v>
      </c>
      <c r="V197" s="54" t="s">
        <v>1810</v>
      </c>
      <c r="W197" s="9">
        <f t="shared" si="6"/>
        <v>46</v>
      </c>
    </row>
    <row r="198" spans="1:23" s="10" customFormat="1" ht="127.5" customHeight="1">
      <c r="A198" s="8">
        <v>11</v>
      </c>
      <c r="B198" s="51" t="s">
        <v>882</v>
      </c>
      <c r="C198" s="51" t="s">
        <v>115</v>
      </c>
      <c r="D198" s="51" t="s">
        <v>220</v>
      </c>
      <c r="E198" s="52">
        <v>1</v>
      </c>
      <c r="F198" s="53" t="s">
        <v>745</v>
      </c>
      <c r="G198" s="54" t="s">
        <v>567</v>
      </c>
      <c r="H198" s="54" t="s">
        <v>594</v>
      </c>
      <c r="I198" s="55" t="s">
        <v>568</v>
      </c>
      <c r="J198" s="56" t="s">
        <v>569</v>
      </c>
      <c r="K198" s="56" t="s">
        <v>570</v>
      </c>
      <c r="L198" s="56" t="s">
        <v>609</v>
      </c>
      <c r="M198" s="56" t="s">
        <v>571</v>
      </c>
      <c r="N198" s="56" t="s">
        <v>263</v>
      </c>
      <c r="O198" s="57">
        <v>0</v>
      </c>
      <c r="P198" s="57">
        <v>0</v>
      </c>
      <c r="Q198" s="57">
        <v>0</v>
      </c>
      <c r="R198" s="57">
        <v>0</v>
      </c>
      <c r="S198" s="58" t="s">
        <v>1811</v>
      </c>
      <c r="T198" s="57">
        <v>16447355</v>
      </c>
      <c r="U198" s="56" t="s">
        <v>769</v>
      </c>
      <c r="V198" s="54" t="s">
        <v>1812</v>
      </c>
      <c r="W198" s="9">
        <f t="shared" si="6"/>
        <v>717</v>
      </c>
    </row>
    <row r="199" spans="1:23" s="10" customFormat="1" ht="173.25" customHeight="1">
      <c r="A199" s="8">
        <v>11</v>
      </c>
      <c r="B199" s="51" t="s">
        <v>882</v>
      </c>
      <c r="C199" s="51" t="s">
        <v>115</v>
      </c>
      <c r="D199" s="51" t="s">
        <v>220</v>
      </c>
      <c r="E199" s="52">
        <v>1</v>
      </c>
      <c r="F199" s="53" t="s">
        <v>527</v>
      </c>
      <c r="G199" s="54" t="s">
        <v>299</v>
      </c>
      <c r="H199" s="54" t="s">
        <v>299</v>
      </c>
      <c r="I199" s="55" t="s">
        <v>300</v>
      </c>
      <c r="J199" s="56" t="s">
        <v>301</v>
      </c>
      <c r="K199" s="56" t="s">
        <v>302</v>
      </c>
      <c r="L199" s="56" t="s">
        <v>796</v>
      </c>
      <c r="M199" s="56" t="s">
        <v>448</v>
      </c>
      <c r="N199" s="56" t="s">
        <v>761</v>
      </c>
      <c r="O199" s="57">
        <v>49514994.579999998</v>
      </c>
      <c r="P199" s="57">
        <v>1484933.56</v>
      </c>
      <c r="Q199" s="57">
        <v>1234818.27</v>
      </c>
      <c r="R199" s="57">
        <v>29558147.73</v>
      </c>
      <c r="S199" s="58" t="s">
        <v>1813</v>
      </c>
      <c r="T199" s="57">
        <v>22676598.68</v>
      </c>
      <c r="U199" s="56" t="s">
        <v>769</v>
      </c>
      <c r="V199" s="54" t="s">
        <v>1814</v>
      </c>
      <c r="W199" s="9">
        <f t="shared" si="6"/>
        <v>278</v>
      </c>
    </row>
    <row r="200" spans="1:23" s="10" customFormat="1" ht="255.75" customHeight="1">
      <c r="A200" s="8">
        <v>11</v>
      </c>
      <c r="B200" s="51" t="s">
        <v>882</v>
      </c>
      <c r="C200" s="51" t="s">
        <v>115</v>
      </c>
      <c r="D200" s="51" t="s">
        <v>220</v>
      </c>
      <c r="E200" s="52">
        <v>1</v>
      </c>
      <c r="F200" s="53" t="s">
        <v>552</v>
      </c>
      <c r="G200" s="54" t="s">
        <v>553</v>
      </c>
      <c r="H200" s="54" t="s">
        <v>553</v>
      </c>
      <c r="I200" s="55" t="s">
        <v>995</v>
      </c>
      <c r="J200" s="56" t="s">
        <v>407</v>
      </c>
      <c r="K200" s="56" t="s">
        <v>1035</v>
      </c>
      <c r="L200" s="56" t="s">
        <v>261</v>
      </c>
      <c r="M200" s="56" t="s">
        <v>262</v>
      </c>
      <c r="N200" s="56" t="s">
        <v>761</v>
      </c>
      <c r="O200" s="57">
        <v>356280655</v>
      </c>
      <c r="P200" s="57">
        <v>451558190.91000003</v>
      </c>
      <c r="Q200" s="57">
        <v>12483109.310000001</v>
      </c>
      <c r="R200" s="57">
        <v>536019633.23000002</v>
      </c>
      <c r="S200" s="58" t="s">
        <v>1815</v>
      </c>
      <c r="T200" s="57">
        <v>284302321.99000001</v>
      </c>
      <c r="U200" s="56" t="s">
        <v>264</v>
      </c>
      <c r="V200" s="54" t="s">
        <v>1816</v>
      </c>
      <c r="W200" s="9">
        <f t="shared" si="6"/>
        <v>875</v>
      </c>
    </row>
    <row r="201" spans="1:23" s="10" customFormat="1" ht="173.25" customHeight="1">
      <c r="A201" s="8">
        <v>11</v>
      </c>
      <c r="B201" s="51" t="s">
        <v>882</v>
      </c>
      <c r="C201" s="51" t="s">
        <v>115</v>
      </c>
      <c r="D201" s="51" t="s">
        <v>220</v>
      </c>
      <c r="E201" s="52">
        <v>1</v>
      </c>
      <c r="F201" s="53" t="s">
        <v>408</v>
      </c>
      <c r="G201" s="54" t="s">
        <v>409</v>
      </c>
      <c r="H201" s="54" t="s">
        <v>409</v>
      </c>
      <c r="I201" s="55" t="s">
        <v>410</v>
      </c>
      <c r="J201" s="56" t="s">
        <v>411</v>
      </c>
      <c r="K201" s="56" t="s">
        <v>412</v>
      </c>
      <c r="L201" s="56" t="s">
        <v>796</v>
      </c>
      <c r="M201" s="56" t="s">
        <v>448</v>
      </c>
      <c r="N201" s="56" t="s">
        <v>893</v>
      </c>
      <c r="O201" s="57">
        <v>2570115</v>
      </c>
      <c r="P201" s="57">
        <v>0</v>
      </c>
      <c r="Q201" s="57">
        <v>74737</v>
      </c>
      <c r="R201" s="57">
        <v>428528</v>
      </c>
      <c r="S201" s="58" t="s">
        <v>1530</v>
      </c>
      <c r="T201" s="57">
        <v>2216324</v>
      </c>
      <c r="U201" s="56" t="s">
        <v>769</v>
      </c>
      <c r="V201" s="54" t="s">
        <v>1472</v>
      </c>
      <c r="W201" s="9">
        <f t="shared" si="6"/>
        <v>1401</v>
      </c>
    </row>
    <row r="202" spans="1:23" s="10" customFormat="1" ht="173.25" customHeight="1">
      <c r="A202" s="8">
        <v>11</v>
      </c>
      <c r="B202" s="51" t="s">
        <v>882</v>
      </c>
      <c r="C202" s="51" t="s">
        <v>115</v>
      </c>
      <c r="D202" s="51" t="s">
        <v>220</v>
      </c>
      <c r="E202" s="52">
        <v>1</v>
      </c>
      <c r="F202" s="53" t="s">
        <v>413</v>
      </c>
      <c r="G202" s="54" t="s">
        <v>414</v>
      </c>
      <c r="H202" s="54" t="s">
        <v>414</v>
      </c>
      <c r="I202" s="55" t="s">
        <v>415</v>
      </c>
      <c r="J202" s="56" t="s">
        <v>187</v>
      </c>
      <c r="K202" s="56" t="s">
        <v>479</v>
      </c>
      <c r="L202" s="56" t="s">
        <v>796</v>
      </c>
      <c r="M202" s="56" t="s">
        <v>729</v>
      </c>
      <c r="N202" s="56" t="s">
        <v>263</v>
      </c>
      <c r="O202" s="57">
        <v>1568208.34</v>
      </c>
      <c r="P202" s="57">
        <v>0</v>
      </c>
      <c r="Q202" s="57">
        <v>176830.33</v>
      </c>
      <c r="R202" s="57">
        <v>134735.4</v>
      </c>
      <c r="S202" s="58" t="s">
        <v>1531</v>
      </c>
      <c r="T202" s="57">
        <v>2382294.16</v>
      </c>
      <c r="U202" s="56" t="s">
        <v>769</v>
      </c>
      <c r="V202" s="54" t="s">
        <v>1817</v>
      </c>
      <c r="W202" s="9">
        <f t="shared" si="6"/>
        <v>1217</v>
      </c>
    </row>
    <row r="203" spans="1:23" s="10" customFormat="1" ht="173.25" customHeight="1">
      <c r="A203" s="8">
        <v>11</v>
      </c>
      <c r="B203" s="51" t="s">
        <v>882</v>
      </c>
      <c r="C203" s="51" t="s">
        <v>115</v>
      </c>
      <c r="D203" s="51" t="s">
        <v>220</v>
      </c>
      <c r="E203" s="52">
        <v>1</v>
      </c>
      <c r="F203" s="53" t="s">
        <v>480</v>
      </c>
      <c r="G203" s="54" t="s">
        <v>481</v>
      </c>
      <c r="H203" s="54" t="s">
        <v>481</v>
      </c>
      <c r="I203" s="55" t="s">
        <v>485</v>
      </c>
      <c r="J203" s="56" t="s">
        <v>486</v>
      </c>
      <c r="K203" s="56" t="s">
        <v>487</v>
      </c>
      <c r="L203" s="56" t="s">
        <v>261</v>
      </c>
      <c r="M203" s="56" t="s">
        <v>262</v>
      </c>
      <c r="N203" s="56" t="s">
        <v>263</v>
      </c>
      <c r="O203" s="57">
        <v>119549323.76000001</v>
      </c>
      <c r="P203" s="57">
        <v>41694985.159999996</v>
      </c>
      <c r="Q203" s="57">
        <v>3601260.85</v>
      </c>
      <c r="R203" s="57">
        <v>49582678.259999998</v>
      </c>
      <c r="S203" s="58" t="s">
        <v>1267</v>
      </c>
      <c r="T203" s="57">
        <v>115262891.51000001</v>
      </c>
      <c r="U203" s="56" t="s">
        <v>264</v>
      </c>
      <c r="V203" s="54" t="s">
        <v>1818</v>
      </c>
      <c r="W203" s="9">
        <f t="shared" si="6"/>
        <v>155</v>
      </c>
    </row>
    <row r="204" spans="1:23" s="10" customFormat="1" ht="147.75" customHeight="1">
      <c r="A204" s="8">
        <v>11</v>
      </c>
      <c r="B204" s="51" t="s">
        <v>882</v>
      </c>
      <c r="C204" s="51" t="s">
        <v>115</v>
      </c>
      <c r="D204" s="51" t="s">
        <v>220</v>
      </c>
      <c r="E204" s="52">
        <v>1</v>
      </c>
      <c r="F204" s="53" t="s">
        <v>480</v>
      </c>
      <c r="G204" s="54" t="s">
        <v>481</v>
      </c>
      <c r="H204" s="54" t="s">
        <v>481</v>
      </c>
      <c r="I204" s="55" t="s">
        <v>488</v>
      </c>
      <c r="J204" s="56" t="s">
        <v>489</v>
      </c>
      <c r="K204" s="56" t="s">
        <v>490</v>
      </c>
      <c r="L204" s="56" t="s">
        <v>796</v>
      </c>
      <c r="M204" s="56" t="s">
        <v>448</v>
      </c>
      <c r="N204" s="56" t="s">
        <v>893</v>
      </c>
      <c r="O204" s="57">
        <v>2110987.9900000002</v>
      </c>
      <c r="P204" s="57">
        <v>0</v>
      </c>
      <c r="Q204" s="57">
        <v>51822.16</v>
      </c>
      <c r="R204" s="57">
        <v>216151.53</v>
      </c>
      <c r="S204" s="58" t="s">
        <v>1819</v>
      </c>
      <c r="T204" s="57">
        <v>1946658.62</v>
      </c>
      <c r="U204" s="56" t="s">
        <v>264</v>
      </c>
      <c r="V204" s="54" t="s">
        <v>1456</v>
      </c>
      <c r="W204" s="9">
        <f t="shared" si="6"/>
        <v>180</v>
      </c>
    </row>
    <row r="205" spans="1:23" s="10" customFormat="1" ht="141" customHeight="1">
      <c r="A205" s="8">
        <v>11</v>
      </c>
      <c r="B205" s="51" t="s">
        <v>882</v>
      </c>
      <c r="C205" s="51" t="s">
        <v>115</v>
      </c>
      <c r="D205" s="51" t="s">
        <v>220</v>
      </c>
      <c r="E205" s="52">
        <v>1</v>
      </c>
      <c r="F205" s="53" t="s">
        <v>480</v>
      </c>
      <c r="G205" s="54" t="s">
        <v>481</v>
      </c>
      <c r="H205" s="54" t="s">
        <v>481</v>
      </c>
      <c r="I205" s="55" t="s">
        <v>491</v>
      </c>
      <c r="J205" s="56" t="s">
        <v>492</v>
      </c>
      <c r="K205" s="56" t="s">
        <v>490</v>
      </c>
      <c r="L205" s="56" t="s">
        <v>796</v>
      </c>
      <c r="M205" s="56" t="s">
        <v>448</v>
      </c>
      <c r="N205" s="56" t="s">
        <v>893</v>
      </c>
      <c r="O205" s="57">
        <v>91466.58</v>
      </c>
      <c r="P205" s="57">
        <v>0</v>
      </c>
      <c r="Q205" s="57">
        <v>924</v>
      </c>
      <c r="R205" s="57">
        <v>1847.09</v>
      </c>
      <c r="S205" s="58" t="s">
        <v>1820</v>
      </c>
      <c r="T205" s="57">
        <v>90543.49</v>
      </c>
      <c r="U205" s="56" t="s">
        <v>264</v>
      </c>
      <c r="V205" s="54" t="s">
        <v>1457</v>
      </c>
      <c r="W205" s="9">
        <f t="shared" si="6"/>
        <v>181</v>
      </c>
    </row>
    <row r="206" spans="1:23" s="10" customFormat="1" ht="136.5" customHeight="1">
      <c r="A206" s="8">
        <v>11</v>
      </c>
      <c r="B206" s="51" t="s">
        <v>882</v>
      </c>
      <c r="C206" s="51" t="s">
        <v>115</v>
      </c>
      <c r="D206" s="51" t="s">
        <v>220</v>
      </c>
      <c r="E206" s="52">
        <v>1</v>
      </c>
      <c r="F206" s="53" t="s">
        <v>480</v>
      </c>
      <c r="G206" s="54" t="s">
        <v>481</v>
      </c>
      <c r="H206" s="54" t="s">
        <v>481</v>
      </c>
      <c r="I206" s="55" t="s">
        <v>482</v>
      </c>
      <c r="J206" s="56" t="s">
        <v>483</v>
      </c>
      <c r="K206" s="56" t="s">
        <v>484</v>
      </c>
      <c r="L206" s="56" t="s">
        <v>796</v>
      </c>
      <c r="M206" s="56" t="s">
        <v>448</v>
      </c>
      <c r="N206" s="56" t="s">
        <v>893</v>
      </c>
      <c r="O206" s="57">
        <v>599099.48</v>
      </c>
      <c r="P206" s="57">
        <v>7521207.0899999999</v>
      </c>
      <c r="Q206" s="57">
        <v>74839.929999999993</v>
      </c>
      <c r="R206" s="57">
        <v>8190810.3399999999</v>
      </c>
      <c r="S206" s="58" t="s">
        <v>1821</v>
      </c>
      <c r="T206" s="57">
        <v>4336.16</v>
      </c>
      <c r="U206" s="56" t="s">
        <v>264</v>
      </c>
      <c r="V206" s="54" t="s">
        <v>1458</v>
      </c>
      <c r="W206" s="9">
        <f t="shared" si="6"/>
        <v>905</v>
      </c>
    </row>
    <row r="207" spans="1:23" s="10" customFormat="1" ht="148.5" customHeight="1">
      <c r="A207" s="8">
        <v>11</v>
      </c>
      <c r="B207" s="51" t="s">
        <v>882</v>
      </c>
      <c r="C207" s="51" t="s">
        <v>115</v>
      </c>
      <c r="D207" s="51" t="s">
        <v>220</v>
      </c>
      <c r="E207" s="52">
        <v>1</v>
      </c>
      <c r="F207" s="53" t="s">
        <v>493</v>
      </c>
      <c r="G207" s="54" t="s">
        <v>494</v>
      </c>
      <c r="H207" s="54" t="s">
        <v>494</v>
      </c>
      <c r="I207" s="55" t="s">
        <v>495</v>
      </c>
      <c r="J207" s="56" t="s">
        <v>848</v>
      </c>
      <c r="K207" s="56" t="s">
        <v>1036</v>
      </c>
      <c r="L207" s="56" t="s">
        <v>261</v>
      </c>
      <c r="M207" s="56" t="s">
        <v>262</v>
      </c>
      <c r="N207" s="56" t="s">
        <v>263</v>
      </c>
      <c r="O207" s="57">
        <v>1933675.35</v>
      </c>
      <c r="P207" s="57">
        <v>74208257.260000005</v>
      </c>
      <c r="Q207" s="57">
        <v>5026686.66</v>
      </c>
      <c r="R207" s="57">
        <v>79174108.230000004</v>
      </c>
      <c r="S207" s="58" t="s">
        <v>1268</v>
      </c>
      <c r="T207" s="57">
        <v>1994511.04</v>
      </c>
      <c r="U207" s="56" t="s">
        <v>264</v>
      </c>
      <c r="V207" s="54" t="s">
        <v>1822</v>
      </c>
      <c r="W207" s="9">
        <f t="shared" si="6"/>
        <v>885</v>
      </c>
    </row>
    <row r="208" spans="1:23" s="10" customFormat="1" ht="144" customHeight="1">
      <c r="A208" s="8">
        <v>11</v>
      </c>
      <c r="B208" s="51" t="s">
        <v>882</v>
      </c>
      <c r="C208" s="51" t="s">
        <v>115</v>
      </c>
      <c r="D208" s="51" t="s">
        <v>220</v>
      </c>
      <c r="E208" s="52">
        <v>1</v>
      </c>
      <c r="F208" s="53" t="s">
        <v>493</v>
      </c>
      <c r="G208" s="54" t="s">
        <v>494</v>
      </c>
      <c r="H208" s="54" t="s">
        <v>494</v>
      </c>
      <c r="I208" s="55" t="s">
        <v>849</v>
      </c>
      <c r="J208" s="56" t="s">
        <v>545</v>
      </c>
      <c r="K208" s="56" t="s">
        <v>432</v>
      </c>
      <c r="L208" s="56" t="s">
        <v>261</v>
      </c>
      <c r="M208" s="56" t="s">
        <v>262</v>
      </c>
      <c r="N208" s="56" t="s">
        <v>263</v>
      </c>
      <c r="O208" s="57">
        <v>29144130.850000001</v>
      </c>
      <c r="P208" s="57">
        <v>121381203.17</v>
      </c>
      <c r="Q208" s="57">
        <v>10941572.91</v>
      </c>
      <c r="R208" s="57">
        <v>53984667.32</v>
      </c>
      <c r="S208" s="58" t="s">
        <v>1269</v>
      </c>
      <c r="T208" s="57">
        <v>107482239.61</v>
      </c>
      <c r="U208" s="56" t="s">
        <v>264</v>
      </c>
      <c r="V208" s="54" t="s">
        <v>1823</v>
      </c>
      <c r="W208" s="9">
        <f t="shared" si="6"/>
        <v>1219</v>
      </c>
    </row>
    <row r="209" spans="1:23" s="10" customFormat="1" ht="163.5" customHeight="1">
      <c r="A209" s="8">
        <v>11</v>
      </c>
      <c r="B209" s="51" t="s">
        <v>882</v>
      </c>
      <c r="C209" s="51" t="s">
        <v>115</v>
      </c>
      <c r="D209" s="51" t="s">
        <v>220</v>
      </c>
      <c r="E209" s="52">
        <v>1</v>
      </c>
      <c r="F209" s="53" t="s">
        <v>546</v>
      </c>
      <c r="G209" s="54" t="s">
        <v>547</v>
      </c>
      <c r="H209" s="54" t="s">
        <v>547</v>
      </c>
      <c r="I209" s="55" t="s">
        <v>548</v>
      </c>
      <c r="J209" s="56" t="s">
        <v>549</v>
      </c>
      <c r="K209" s="56" t="s">
        <v>550</v>
      </c>
      <c r="L209" s="56" t="s">
        <v>609</v>
      </c>
      <c r="M209" s="56" t="s">
        <v>551</v>
      </c>
      <c r="N209" s="56" t="s">
        <v>893</v>
      </c>
      <c r="O209" s="57">
        <v>6220872.5800000001</v>
      </c>
      <c r="P209" s="57">
        <v>0</v>
      </c>
      <c r="Q209" s="57">
        <v>224978.09</v>
      </c>
      <c r="R209" s="57">
        <v>72534.990000000005</v>
      </c>
      <c r="S209" s="58" t="s">
        <v>1270</v>
      </c>
      <c r="T209" s="57">
        <v>6373315.6799999997</v>
      </c>
      <c r="U209" s="56" t="s">
        <v>769</v>
      </c>
      <c r="V209" s="54" t="s">
        <v>1578</v>
      </c>
      <c r="W209" s="9">
        <f t="shared" si="6"/>
        <v>1365</v>
      </c>
    </row>
    <row r="210" spans="1:23" s="29" customFormat="1" ht="20.25" customHeight="1" outlineLevel="2">
      <c r="A210" s="27"/>
      <c r="B210" s="67" t="s">
        <v>322</v>
      </c>
      <c r="C210" s="68"/>
      <c r="D210" s="68"/>
      <c r="E210" s="46">
        <f>SUBTOTAL(9,E211:E222)</f>
        <v>12</v>
      </c>
      <c r="F210" s="47"/>
      <c r="G210" s="47"/>
      <c r="H210" s="47"/>
      <c r="I210" s="48"/>
      <c r="J210" s="47"/>
      <c r="K210" s="47"/>
      <c r="L210" s="47"/>
      <c r="M210" s="47"/>
      <c r="N210" s="47"/>
      <c r="O210" s="49"/>
      <c r="P210" s="49"/>
      <c r="Q210" s="49"/>
      <c r="R210" s="49"/>
      <c r="S210" s="47"/>
      <c r="T210" s="49"/>
      <c r="U210" s="47"/>
      <c r="V210" s="50"/>
      <c r="W210" s="28"/>
    </row>
    <row r="211" spans="1:23" s="10" customFormat="1" ht="120.75" customHeight="1">
      <c r="A211" s="8">
        <v>11</v>
      </c>
      <c r="B211" s="51" t="s">
        <v>882</v>
      </c>
      <c r="C211" s="51" t="s">
        <v>115</v>
      </c>
      <c r="D211" s="51" t="s">
        <v>607</v>
      </c>
      <c r="E211" s="52">
        <v>1</v>
      </c>
      <c r="F211" s="53" t="s">
        <v>655</v>
      </c>
      <c r="G211" s="54" t="s">
        <v>282</v>
      </c>
      <c r="H211" s="54" t="s">
        <v>637</v>
      </c>
      <c r="I211" s="55">
        <v>700006300136</v>
      </c>
      <c r="J211" s="56" t="s">
        <v>291</v>
      </c>
      <c r="K211" s="56" t="s">
        <v>433</v>
      </c>
      <c r="L211" s="56" t="s">
        <v>261</v>
      </c>
      <c r="M211" s="56" t="s">
        <v>262</v>
      </c>
      <c r="N211" s="56" t="s">
        <v>263</v>
      </c>
      <c r="O211" s="57">
        <v>5416.17</v>
      </c>
      <c r="P211" s="57">
        <v>1750000</v>
      </c>
      <c r="Q211" s="57">
        <v>26133.72</v>
      </c>
      <c r="R211" s="57">
        <v>700000</v>
      </c>
      <c r="S211" s="58" t="s">
        <v>1271</v>
      </c>
      <c r="T211" s="57">
        <v>1081549.8899999999</v>
      </c>
      <c r="U211" s="56" t="s">
        <v>769</v>
      </c>
      <c r="V211" s="54" t="s">
        <v>1532</v>
      </c>
      <c r="W211" s="9">
        <f t="shared" ref="W211:W222" si="7">IF(OR(LEFT(I211)="7",LEFT(I211,1)="8"),VALUE(RIGHT(I211,3)),VALUE(RIGHT(I211,4)))</f>
        <v>136</v>
      </c>
    </row>
    <row r="212" spans="1:23" s="10" customFormat="1" ht="96" customHeight="1">
      <c r="A212" s="8">
        <v>11</v>
      </c>
      <c r="B212" s="51" t="s">
        <v>882</v>
      </c>
      <c r="C212" s="51" t="s">
        <v>115</v>
      </c>
      <c r="D212" s="51" t="s">
        <v>607</v>
      </c>
      <c r="E212" s="52">
        <v>1</v>
      </c>
      <c r="F212" s="53" t="s">
        <v>655</v>
      </c>
      <c r="G212" s="54" t="s">
        <v>282</v>
      </c>
      <c r="H212" s="54" t="s">
        <v>283</v>
      </c>
      <c r="I212" s="55" t="s">
        <v>284</v>
      </c>
      <c r="J212" s="56" t="s">
        <v>285</v>
      </c>
      <c r="K212" s="56" t="s">
        <v>286</v>
      </c>
      <c r="L212" s="56" t="s">
        <v>796</v>
      </c>
      <c r="M212" s="56" t="s">
        <v>729</v>
      </c>
      <c r="N212" s="56" t="s">
        <v>263</v>
      </c>
      <c r="O212" s="57">
        <v>86957.83</v>
      </c>
      <c r="P212" s="57">
        <v>0</v>
      </c>
      <c r="Q212" s="57">
        <v>435.14</v>
      </c>
      <c r="R212" s="57">
        <v>87392.97</v>
      </c>
      <c r="S212" s="58" t="s">
        <v>1459</v>
      </c>
      <c r="T212" s="57">
        <v>0</v>
      </c>
      <c r="U212" s="56" t="s">
        <v>769</v>
      </c>
      <c r="V212" s="54" t="s">
        <v>1414</v>
      </c>
      <c r="W212" s="9">
        <f t="shared" si="7"/>
        <v>1132</v>
      </c>
    </row>
    <row r="213" spans="1:23" s="10" customFormat="1" ht="173.25" customHeight="1">
      <c r="A213" s="8">
        <v>11</v>
      </c>
      <c r="B213" s="51" t="s">
        <v>882</v>
      </c>
      <c r="C213" s="51" t="s">
        <v>115</v>
      </c>
      <c r="D213" s="51" t="s">
        <v>607</v>
      </c>
      <c r="E213" s="52">
        <v>1</v>
      </c>
      <c r="F213" s="53" t="s">
        <v>745</v>
      </c>
      <c r="G213" s="54" t="s">
        <v>567</v>
      </c>
      <c r="H213" s="54" t="s">
        <v>1005</v>
      </c>
      <c r="I213" s="55" t="s">
        <v>1006</v>
      </c>
      <c r="J213" s="56" t="s">
        <v>1007</v>
      </c>
      <c r="K213" s="56" t="s">
        <v>788</v>
      </c>
      <c r="L213" s="56" t="s">
        <v>796</v>
      </c>
      <c r="M213" s="56" t="s">
        <v>789</v>
      </c>
      <c r="N213" s="56" t="s">
        <v>263</v>
      </c>
      <c r="O213" s="57">
        <v>5651</v>
      </c>
      <c r="P213" s="57">
        <v>0</v>
      </c>
      <c r="Q213" s="57">
        <v>7</v>
      </c>
      <c r="R213" s="57">
        <v>7011316</v>
      </c>
      <c r="S213" s="58" t="s">
        <v>1824</v>
      </c>
      <c r="T213" s="57">
        <v>21949669.84</v>
      </c>
      <c r="U213" s="56" t="s">
        <v>769</v>
      </c>
      <c r="V213" s="54" t="s">
        <v>1825</v>
      </c>
      <c r="W213" s="9">
        <f t="shared" si="7"/>
        <v>1467</v>
      </c>
    </row>
    <row r="214" spans="1:23" s="10" customFormat="1" ht="153" customHeight="1">
      <c r="A214" s="8">
        <v>11</v>
      </c>
      <c r="B214" s="51" t="s">
        <v>882</v>
      </c>
      <c r="C214" s="51" t="s">
        <v>115</v>
      </c>
      <c r="D214" s="51" t="s">
        <v>607</v>
      </c>
      <c r="E214" s="52">
        <v>1</v>
      </c>
      <c r="F214" s="53" t="s">
        <v>552</v>
      </c>
      <c r="G214" s="54" t="s">
        <v>553</v>
      </c>
      <c r="H214" s="54" t="s">
        <v>389</v>
      </c>
      <c r="I214" s="55" t="s">
        <v>919</v>
      </c>
      <c r="J214" s="56" t="s">
        <v>920</v>
      </c>
      <c r="K214" s="56" t="s">
        <v>921</v>
      </c>
      <c r="L214" s="56" t="s">
        <v>796</v>
      </c>
      <c r="M214" s="56" t="s">
        <v>906</v>
      </c>
      <c r="N214" s="56" t="s">
        <v>756</v>
      </c>
      <c r="O214" s="57">
        <v>0</v>
      </c>
      <c r="P214" s="57">
        <v>0</v>
      </c>
      <c r="Q214" s="57">
        <v>0</v>
      </c>
      <c r="R214" s="57">
        <v>0</v>
      </c>
      <c r="S214" s="58" t="s">
        <v>1313</v>
      </c>
      <c r="T214" s="57">
        <v>1322278.1299999999</v>
      </c>
      <c r="U214" s="56" t="s">
        <v>769</v>
      </c>
      <c r="V214" s="54" t="s">
        <v>1826</v>
      </c>
      <c r="W214" s="9">
        <f t="shared" si="7"/>
        <v>1515</v>
      </c>
    </row>
    <row r="215" spans="1:23" s="10" customFormat="1" ht="136.5" customHeight="1">
      <c r="A215" s="8">
        <v>11</v>
      </c>
      <c r="B215" s="51" t="s">
        <v>882</v>
      </c>
      <c r="C215" s="51" t="s">
        <v>115</v>
      </c>
      <c r="D215" s="51" t="s">
        <v>607</v>
      </c>
      <c r="E215" s="52">
        <v>1</v>
      </c>
      <c r="F215" s="53" t="s">
        <v>552</v>
      </c>
      <c r="G215" s="54" t="s">
        <v>553</v>
      </c>
      <c r="H215" s="54" t="s">
        <v>695</v>
      </c>
      <c r="I215" s="55" t="s">
        <v>1072</v>
      </c>
      <c r="J215" s="56" t="s">
        <v>1073</v>
      </c>
      <c r="K215" s="56" t="s">
        <v>1074</v>
      </c>
      <c r="L215" s="56" t="s">
        <v>796</v>
      </c>
      <c r="M215" s="56" t="s">
        <v>448</v>
      </c>
      <c r="N215" s="56" t="s">
        <v>756</v>
      </c>
      <c r="O215" s="57">
        <v>0</v>
      </c>
      <c r="P215" s="57">
        <v>0</v>
      </c>
      <c r="Q215" s="57">
        <v>0</v>
      </c>
      <c r="R215" s="57">
        <v>0</v>
      </c>
      <c r="S215" s="58" t="s">
        <v>1273</v>
      </c>
      <c r="T215" s="57">
        <v>0</v>
      </c>
      <c r="U215" s="56" t="s">
        <v>769</v>
      </c>
      <c r="V215" s="54" t="s">
        <v>1827</v>
      </c>
      <c r="W215" s="9">
        <f t="shared" si="7"/>
        <v>1525</v>
      </c>
    </row>
    <row r="216" spans="1:23" s="10" customFormat="1" ht="147.75" customHeight="1">
      <c r="A216" s="8">
        <v>11</v>
      </c>
      <c r="B216" s="51" t="s">
        <v>882</v>
      </c>
      <c r="C216" s="51" t="s">
        <v>115</v>
      </c>
      <c r="D216" s="51" t="s">
        <v>607</v>
      </c>
      <c r="E216" s="52">
        <v>1</v>
      </c>
      <c r="F216" s="53" t="s">
        <v>552</v>
      </c>
      <c r="G216" s="54" t="s">
        <v>553</v>
      </c>
      <c r="H216" s="54" t="s">
        <v>82</v>
      </c>
      <c r="I216" s="55" t="s">
        <v>1075</v>
      </c>
      <c r="J216" s="56" t="s">
        <v>1076</v>
      </c>
      <c r="K216" s="56" t="s">
        <v>1077</v>
      </c>
      <c r="L216" s="56" t="s">
        <v>796</v>
      </c>
      <c r="M216" s="56" t="s">
        <v>448</v>
      </c>
      <c r="N216" s="56" t="s">
        <v>756</v>
      </c>
      <c r="O216" s="57">
        <v>688070.67</v>
      </c>
      <c r="P216" s="57">
        <v>0</v>
      </c>
      <c r="Q216" s="57">
        <v>4178.1400000000003</v>
      </c>
      <c r="R216" s="57">
        <v>692248.81</v>
      </c>
      <c r="S216" s="58" t="s">
        <v>1415</v>
      </c>
      <c r="T216" s="57">
        <v>0</v>
      </c>
      <c r="U216" s="56" t="s">
        <v>769</v>
      </c>
      <c r="V216" s="54" t="s">
        <v>1828</v>
      </c>
      <c r="W216" s="9">
        <f t="shared" si="7"/>
        <v>1526</v>
      </c>
    </row>
    <row r="217" spans="1:23" s="10" customFormat="1" ht="270" customHeight="1">
      <c r="A217" s="8">
        <v>11</v>
      </c>
      <c r="B217" s="51" t="s">
        <v>882</v>
      </c>
      <c r="C217" s="51" t="s">
        <v>115</v>
      </c>
      <c r="D217" s="51" t="s">
        <v>607</v>
      </c>
      <c r="E217" s="52">
        <v>1</v>
      </c>
      <c r="F217" s="53" t="s">
        <v>552</v>
      </c>
      <c r="G217" s="54" t="s">
        <v>553</v>
      </c>
      <c r="H217" s="54" t="s">
        <v>718</v>
      </c>
      <c r="I217" s="55" t="s">
        <v>1078</v>
      </c>
      <c r="J217" s="56" t="s">
        <v>1079</v>
      </c>
      <c r="K217" s="56" t="s">
        <v>1080</v>
      </c>
      <c r="L217" s="56" t="s">
        <v>796</v>
      </c>
      <c r="M217" s="56" t="s">
        <v>729</v>
      </c>
      <c r="N217" s="56" t="s">
        <v>756</v>
      </c>
      <c r="O217" s="57">
        <v>0</v>
      </c>
      <c r="P217" s="57">
        <v>0</v>
      </c>
      <c r="Q217" s="57">
        <v>0</v>
      </c>
      <c r="R217" s="57">
        <v>0</v>
      </c>
      <c r="S217" s="58" t="s">
        <v>1313</v>
      </c>
      <c r="T217" s="57">
        <v>0</v>
      </c>
      <c r="U217" s="56" t="s">
        <v>769</v>
      </c>
      <c r="V217" s="54" t="s">
        <v>1829</v>
      </c>
      <c r="W217" s="9">
        <f t="shared" si="7"/>
        <v>1527</v>
      </c>
    </row>
    <row r="218" spans="1:23" s="10" customFormat="1" ht="276" customHeight="1">
      <c r="A218" s="8">
        <v>11</v>
      </c>
      <c r="B218" s="51" t="s">
        <v>882</v>
      </c>
      <c r="C218" s="51" t="s">
        <v>115</v>
      </c>
      <c r="D218" s="51" t="s">
        <v>607</v>
      </c>
      <c r="E218" s="52">
        <v>1</v>
      </c>
      <c r="F218" s="53" t="s">
        <v>552</v>
      </c>
      <c r="G218" s="54" t="s">
        <v>553</v>
      </c>
      <c r="H218" s="54" t="s">
        <v>65</v>
      </c>
      <c r="I218" s="55" t="s">
        <v>1081</v>
      </c>
      <c r="J218" s="56" t="s">
        <v>1082</v>
      </c>
      <c r="K218" s="56" t="s">
        <v>1083</v>
      </c>
      <c r="L218" s="56" t="s">
        <v>796</v>
      </c>
      <c r="M218" s="56" t="s">
        <v>448</v>
      </c>
      <c r="N218" s="56" t="s">
        <v>756</v>
      </c>
      <c r="O218" s="57">
        <v>5800</v>
      </c>
      <c r="P218" s="57">
        <v>0</v>
      </c>
      <c r="Q218" s="57">
        <v>0</v>
      </c>
      <c r="R218" s="57">
        <v>0</v>
      </c>
      <c r="S218" s="58" t="s">
        <v>1416</v>
      </c>
      <c r="T218" s="57">
        <v>5800</v>
      </c>
      <c r="U218" s="56" t="s">
        <v>769</v>
      </c>
      <c r="V218" s="54" t="s">
        <v>1830</v>
      </c>
      <c r="W218" s="9">
        <f t="shared" si="7"/>
        <v>1528</v>
      </c>
    </row>
    <row r="219" spans="1:23" s="10" customFormat="1" ht="272.25" customHeight="1">
      <c r="A219" s="8">
        <v>11</v>
      </c>
      <c r="B219" s="51" t="s">
        <v>882</v>
      </c>
      <c r="C219" s="51" t="s">
        <v>115</v>
      </c>
      <c r="D219" s="51" t="s">
        <v>607</v>
      </c>
      <c r="E219" s="52">
        <v>1</v>
      </c>
      <c r="F219" s="53" t="s">
        <v>552</v>
      </c>
      <c r="G219" s="54" t="s">
        <v>553</v>
      </c>
      <c r="H219" s="54" t="s">
        <v>785</v>
      </c>
      <c r="I219" s="55" t="s">
        <v>1092</v>
      </c>
      <c r="J219" s="56" t="s">
        <v>1097</v>
      </c>
      <c r="K219" s="56" t="s">
        <v>1098</v>
      </c>
      <c r="L219" s="56" t="s">
        <v>796</v>
      </c>
      <c r="M219" s="56" t="s">
        <v>906</v>
      </c>
      <c r="N219" s="56" t="s">
        <v>756</v>
      </c>
      <c r="O219" s="57">
        <v>0</v>
      </c>
      <c r="P219" s="57">
        <v>0</v>
      </c>
      <c r="Q219" s="57">
        <v>0</v>
      </c>
      <c r="R219" s="57">
        <v>0</v>
      </c>
      <c r="S219" s="58" t="s">
        <v>1312</v>
      </c>
      <c r="T219" s="57">
        <v>0</v>
      </c>
      <c r="U219" s="56" t="s">
        <v>769</v>
      </c>
      <c r="V219" s="54" t="s">
        <v>1831</v>
      </c>
      <c r="W219" s="9">
        <f t="shared" si="7"/>
        <v>1529</v>
      </c>
    </row>
    <row r="220" spans="1:23" s="10" customFormat="1" ht="173.25" customHeight="1">
      <c r="A220" s="8">
        <v>11</v>
      </c>
      <c r="B220" s="51" t="s">
        <v>882</v>
      </c>
      <c r="C220" s="51" t="s">
        <v>115</v>
      </c>
      <c r="D220" s="51" t="s">
        <v>607</v>
      </c>
      <c r="E220" s="52">
        <v>1</v>
      </c>
      <c r="F220" s="53" t="s">
        <v>552</v>
      </c>
      <c r="G220" s="54" t="s">
        <v>553</v>
      </c>
      <c r="H220" s="54" t="s">
        <v>81</v>
      </c>
      <c r="I220" s="55" t="s">
        <v>1093</v>
      </c>
      <c r="J220" s="56" t="s">
        <v>1094</v>
      </c>
      <c r="K220" s="56" t="s">
        <v>1095</v>
      </c>
      <c r="L220" s="56" t="s">
        <v>796</v>
      </c>
      <c r="M220" s="56" t="s">
        <v>729</v>
      </c>
      <c r="N220" s="56" t="s">
        <v>761</v>
      </c>
      <c r="O220" s="57">
        <v>0</v>
      </c>
      <c r="P220" s="57">
        <v>0</v>
      </c>
      <c r="Q220" s="57">
        <v>0</v>
      </c>
      <c r="R220" s="57">
        <v>0</v>
      </c>
      <c r="S220" s="58" t="s">
        <v>1272</v>
      </c>
      <c r="T220" s="57">
        <v>0</v>
      </c>
      <c r="U220" s="56" t="s">
        <v>769</v>
      </c>
      <c r="V220" s="54" t="s">
        <v>1832</v>
      </c>
      <c r="W220" s="9">
        <f t="shared" si="7"/>
        <v>1532</v>
      </c>
    </row>
    <row r="221" spans="1:23" s="10" customFormat="1" ht="263.25" customHeight="1">
      <c r="A221" s="8">
        <v>11</v>
      </c>
      <c r="B221" s="51" t="s">
        <v>882</v>
      </c>
      <c r="C221" s="51" t="s">
        <v>115</v>
      </c>
      <c r="D221" s="51" t="s">
        <v>607</v>
      </c>
      <c r="E221" s="52">
        <v>1</v>
      </c>
      <c r="F221" s="53" t="s">
        <v>552</v>
      </c>
      <c r="G221" s="54" t="s">
        <v>553</v>
      </c>
      <c r="H221" s="54" t="s">
        <v>313</v>
      </c>
      <c r="I221" s="55" t="s">
        <v>1099</v>
      </c>
      <c r="J221" s="56" t="s">
        <v>1082</v>
      </c>
      <c r="K221" s="56" t="s">
        <v>1100</v>
      </c>
      <c r="L221" s="56" t="s">
        <v>796</v>
      </c>
      <c r="M221" s="56" t="s">
        <v>906</v>
      </c>
      <c r="N221" s="56" t="s">
        <v>756</v>
      </c>
      <c r="O221" s="57">
        <v>0</v>
      </c>
      <c r="P221" s="57">
        <v>0</v>
      </c>
      <c r="Q221" s="57">
        <v>0</v>
      </c>
      <c r="R221" s="57">
        <v>0</v>
      </c>
      <c r="S221" s="58" t="s">
        <v>1533</v>
      </c>
      <c r="T221" s="57">
        <v>0</v>
      </c>
      <c r="U221" s="56" t="s">
        <v>769</v>
      </c>
      <c r="V221" s="54" t="s">
        <v>1833</v>
      </c>
      <c r="W221" s="9">
        <f t="shared" si="7"/>
        <v>1539</v>
      </c>
    </row>
    <row r="222" spans="1:23" s="10" customFormat="1" ht="276" customHeight="1">
      <c r="A222" s="8">
        <v>11</v>
      </c>
      <c r="B222" s="51" t="s">
        <v>882</v>
      </c>
      <c r="C222" s="51" t="s">
        <v>115</v>
      </c>
      <c r="D222" s="51" t="s">
        <v>607</v>
      </c>
      <c r="E222" s="52">
        <v>1</v>
      </c>
      <c r="F222" s="53" t="s">
        <v>552</v>
      </c>
      <c r="G222" s="54" t="s">
        <v>553</v>
      </c>
      <c r="H222" s="54" t="s">
        <v>1101</v>
      </c>
      <c r="I222" s="55" t="s">
        <v>1102</v>
      </c>
      <c r="J222" s="56" t="s">
        <v>1103</v>
      </c>
      <c r="K222" s="56" t="s">
        <v>1104</v>
      </c>
      <c r="L222" s="56" t="s">
        <v>796</v>
      </c>
      <c r="M222" s="56" t="s">
        <v>727</v>
      </c>
      <c r="N222" s="56" t="s">
        <v>756</v>
      </c>
      <c r="O222" s="57">
        <v>179219490.36000001</v>
      </c>
      <c r="P222" s="57">
        <v>1774938687.8</v>
      </c>
      <c r="Q222" s="57">
        <v>9123911.8300000001</v>
      </c>
      <c r="R222" s="57">
        <v>1958351716.8900001</v>
      </c>
      <c r="S222" s="58" t="s">
        <v>1314</v>
      </c>
      <c r="T222" s="57">
        <v>169244776.80000001</v>
      </c>
      <c r="U222" s="56" t="s">
        <v>769</v>
      </c>
      <c r="V222" s="54" t="s">
        <v>1834</v>
      </c>
      <c r="W222" s="9">
        <f t="shared" si="7"/>
        <v>1540</v>
      </c>
    </row>
    <row r="223" spans="1:23" s="29" customFormat="1" ht="20.25" customHeight="1" outlineLevel="2">
      <c r="A223" s="27"/>
      <c r="B223" s="67" t="s">
        <v>324</v>
      </c>
      <c r="C223" s="68"/>
      <c r="D223" s="68"/>
      <c r="E223" s="46">
        <f>SUBTOTAL(9,E224:E227)</f>
        <v>4</v>
      </c>
      <c r="F223" s="47"/>
      <c r="G223" s="47"/>
      <c r="H223" s="47"/>
      <c r="I223" s="48"/>
      <c r="J223" s="47"/>
      <c r="K223" s="47"/>
      <c r="L223" s="47"/>
      <c r="M223" s="47"/>
      <c r="N223" s="47"/>
      <c r="O223" s="49"/>
      <c r="P223" s="49"/>
      <c r="Q223" s="49"/>
      <c r="R223" s="49"/>
      <c r="S223" s="47"/>
      <c r="T223" s="49"/>
      <c r="U223" s="47"/>
      <c r="V223" s="50"/>
      <c r="W223" s="28"/>
    </row>
    <row r="224" spans="1:23" s="10" customFormat="1" ht="173.25" customHeight="1">
      <c r="A224" s="8">
        <v>11</v>
      </c>
      <c r="B224" s="51" t="s">
        <v>882</v>
      </c>
      <c r="C224" s="51" t="s">
        <v>115</v>
      </c>
      <c r="D224" s="51" t="s">
        <v>894</v>
      </c>
      <c r="E224" s="52">
        <v>1</v>
      </c>
      <c r="F224" s="53">
        <v>700</v>
      </c>
      <c r="G224" s="54" t="s">
        <v>762</v>
      </c>
      <c r="H224" s="54" t="s">
        <v>288</v>
      </c>
      <c r="I224" s="55">
        <v>20041170001377</v>
      </c>
      <c r="J224" s="56" t="s">
        <v>984</v>
      </c>
      <c r="K224" s="56" t="s">
        <v>731</v>
      </c>
      <c r="L224" s="56" t="s">
        <v>796</v>
      </c>
      <c r="M224" s="56" t="s">
        <v>729</v>
      </c>
      <c r="N224" s="56" t="s">
        <v>761</v>
      </c>
      <c r="O224" s="57">
        <v>41144452.119999997</v>
      </c>
      <c r="P224" s="57">
        <v>0</v>
      </c>
      <c r="Q224" s="57">
        <v>836179.06</v>
      </c>
      <c r="R224" s="57">
        <v>551446.07999999996</v>
      </c>
      <c r="S224" s="58" t="s">
        <v>1625</v>
      </c>
      <c r="T224" s="57">
        <v>41364944.140000001</v>
      </c>
      <c r="U224" s="56" t="s">
        <v>769</v>
      </c>
      <c r="V224" s="54" t="s">
        <v>1835</v>
      </c>
      <c r="W224" s="9">
        <f>IF(OR(LEFT(I224)="7",LEFT(I224,1)="8"),VALUE(RIGHT(I224,3)),VALUE(RIGHT(I224,4)))</f>
        <v>1377</v>
      </c>
    </row>
    <row r="225" spans="1:23" s="10" customFormat="1" ht="112.5" customHeight="1">
      <c r="A225" s="8">
        <v>11</v>
      </c>
      <c r="B225" s="51" t="s">
        <v>882</v>
      </c>
      <c r="C225" s="51" t="s">
        <v>115</v>
      </c>
      <c r="D225" s="51" t="s">
        <v>894</v>
      </c>
      <c r="E225" s="52">
        <v>1</v>
      </c>
      <c r="F225" s="53" t="s">
        <v>655</v>
      </c>
      <c r="G225" s="54" t="s">
        <v>282</v>
      </c>
      <c r="H225" s="54" t="s">
        <v>134</v>
      </c>
      <c r="I225" s="55" t="s">
        <v>135</v>
      </c>
      <c r="J225" s="56" t="s">
        <v>136</v>
      </c>
      <c r="K225" s="56" t="s">
        <v>845</v>
      </c>
      <c r="L225" s="56" t="s">
        <v>796</v>
      </c>
      <c r="M225" s="56" t="s">
        <v>729</v>
      </c>
      <c r="N225" s="56" t="s">
        <v>263</v>
      </c>
      <c r="O225" s="57">
        <v>0</v>
      </c>
      <c r="P225" s="57">
        <v>0</v>
      </c>
      <c r="Q225" s="57">
        <v>0</v>
      </c>
      <c r="R225" s="57">
        <v>0</v>
      </c>
      <c r="S225" s="58" t="s">
        <v>1274</v>
      </c>
      <c r="T225" s="57">
        <v>0</v>
      </c>
      <c r="U225" s="56" t="s">
        <v>769</v>
      </c>
      <c r="V225" s="54" t="s">
        <v>1172</v>
      </c>
      <c r="W225" s="9">
        <f>IF(OR(LEFT(I225)="7",LEFT(I225,1)="8"),VALUE(RIGHT(I225,3)),VALUE(RIGHT(I225,4)))</f>
        <v>339</v>
      </c>
    </row>
    <row r="226" spans="1:23" s="10" customFormat="1" ht="112.5" customHeight="1">
      <c r="A226" s="8">
        <v>11</v>
      </c>
      <c r="B226" s="51" t="s">
        <v>882</v>
      </c>
      <c r="C226" s="51" t="s">
        <v>115</v>
      </c>
      <c r="D226" s="51" t="s">
        <v>894</v>
      </c>
      <c r="E226" s="52">
        <v>1</v>
      </c>
      <c r="F226" s="53" t="s">
        <v>655</v>
      </c>
      <c r="G226" s="54" t="s">
        <v>282</v>
      </c>
      <c r="H226" s="54" t="s">
        <v>75</v>
      </c>
      <c r="I226" s="55" t="s">
        <v>76</v>
      </c>
      <c r="J226" s="56" t="s">
        <v>593</v>
      </c>
      <c r="K226" s="56" t="s">
        <v>133</v>
      </c>
      <c r="L226" s="56" t="s">
        <v>796</v>
      </c>
      <c r="M226" s="56" t="s">
        <v>729</v>
      </c>
      <c r="N226" s="56" t="s">
        <v>263</v>
      </c>
      <c r="O226" s="57">
        <v>0</v>
      </c>
      <c r="P226" s="57">
        <v>0</v>
      </c>
      <c r="Q226" s="57">
        <v>0</v>
      </c>
      <c r="R226" s="57">
        <v>0</v>
      </c>
      <c r="S226" s="58" t="s">
        <v>1275</v>
      </c>
      <c r="T226" s="57">
        <v>0</v>
      </c>
      <c r="U226" s="56" t="s">
        <v>769</v>
      </c>
      <c r="V226" s="54" t="s">
        <v>1171</v>
      </c>
      <c r="W226" s="9">
        <f>IF(OR(LEFT(I226)="7",LEFT(I226,1)="8"),VALUE(RIGHT(I226,3)),VALUE(RIGHT(I226,4)))</f>
        <v>1072</v>
      </c>
    </row>
    <row r="227" spans="1:23" s="10" customFormat="1" ht="105.75" customHeight="1">
      <c r="A227" s="8">
        <v>11</v>
      </c>
      <c r="B227" s="51" t="s">
        <v>882</v>
      </c>
      <c r="C227" s="51" t="s">
        <v>115</v>
      </c>
      <c r="D227" s="51" t="s">
        <v>894</v>
      </c>
      <c r="E227" s="52">
        <v>1</v>
      </c>
      <c r="F227" s="53" t="s">
        <v>655</v>
      </c>
      <c r="G227" s="54" t="s">
        <v>282</v>
      </c>
      <c r="H227" s="54" t="s">
        <v>732</v>
      </c>
      <c r="I227" s="55" t="s">
        <v>733</v>
      </c>
      <c r="J227" s="56" t="s">
        <v>734</v>
      </c>
      <c r="K227" s="56" t="s">
        <v>74</v>
      </c>
      <c r="L227" s="56" t="s">
        <v>796</v>
      </c>
      <c r="M227" s="56" t="s">
        <v>729</v>
      </c>
      <c r="N227" s="56" t="s">
        <v>263</v>
      </c>
      <c r="O227" s="57">
        <v>20231.53</v>
      </c>
      <c r="P227" s="57">
        <v>0</v>
      </c>
      <c r="Q227" s="57">
        <v>179.57</v>
      </c>
      <c r="R227" s="57">
        <v>9280.08</v>
      </c>
      <c r="S227" s="58" t="s">
        <v>1276</v>
      </c>
      <c r="T227" s="57">
        <v>11131.02</v>
      </c>
      <c r="U227" s="56" t="s">
        <v>769</v>
      </c>
      <c r="V227" s="54" t="s">
        <v>1417</v>
      </c>
      <c r="W227" s="9">
        <f>IF(OR(LEFT(I227)="7",LEFT(I227,1)="8"),VALUE(RIGHT(I227,3)),VALUE(RIGHT(I227,4)))</f>
        <v>1328</v>
      </c>
    </row>
    <row r="228" spans="1:23" s="26" customFormat="1" ht="20.25" customHeight="1" outlineLevel="1">
      <c r="A228" s="24"/>
      <c r="B228" s="69" t="s">
        <v>323</v>
      </c>
      <c r="C228" s="70"/>
      <c r="D228" s="70"/>
      <c r="E228" s="41">
        <f>SUBTOTAL(9,E230:E232)</f>
        <v>3</v>
      </c>
      <c r="F228" s="42"/>
      <c r="G228" s="42"/>
      <c r="H228" s="42"/>
      <c r="I228" s="43"/>
      <c r="J228" s="42"/>
      <c r="K228" s="42"/>
      <c r="L228" s="42"/>
      <c r="M228" s="42"/>
      <c r="N228" s="42"/>
      <c r="O228" s="44"/>
      <c r="P228" s="44"/>
      <c r="Q228" s="44"/>
      <c r="R228" s="44"/>
      <c r="S228" s="42"/>
      <c r="T228" s="44"/>
      <c r="U228" s="42"/>
      <c r="V228" s="45"/>
      <c r="W228" s="25"/>
    </row>
    <row r="229" spans="1:23" s="29" customFormat="1" ht="20.25" customHeight="1" outlineLevel="2">
      <c r="A229" s="27"/>
      <c r="B229" s="67" t="s">
        <v>321</v>
      </c>
      <c r="C229" s="68"/>
      <c r="D229" s="68"/>
      <c r="E229" s="46">
        <f>SUBTOTAL(9,E230:E232)</f>
        <v>3</v>
      </c>
      <c r="F229" s="47"/>
      <c r="G229" s="47"/>
      <c r="H229" s="47"/>
      <c r="I229" s="48"/>
      <c r="J229" s="47"/>
      <c r="K229" s="47"/>
      <c r="L229" s="47"/>
      <c r="M229" s="47"/>
      <c r="N229" s="47"/>
      <c r="O229" s="49"/>
      <c r="P229" s="49"/>
      <c r="Q229" s="49"/>
      <c r="R229" s="49"/>
      <c r="S229" s="47"/>
      <c r="T229" s="49"/>
      <c r="U229" s="47"/>
      <c r="V229" s="50"/>
      <c r="W229" s="28"/>
    </row>
    <row r="230" spans="1:23" s="10" customFormat="1" ht="142.5" customHeight="1">
      <c r="A230" s="8">
        <v>11</v>
      </c>
      <c r="B230" s="51" t="s">
        <v>882</v>
      </c>
      <c r="C230" s="51" t="s">
        <v>73</v>
      </c>
      <c r="D230" s="51" t="s">
        <v>220</v>
      </c>
      <c r="E230" s="52">
        <v>1</v>
      </c>
      <c r="F230" s="53">
        <v>711</v>
      </c>
      <c r="G230" s="54" t="s">
        <v>904</v>
      </c>
      <c r="H230" s="54" t="s">
        <v>762</v>
      </c>
      <c r="I230" s="55">
        <v>20101171101533</v>
      </c>
      <c r="J230" s="56" t="s">
        <v>1342</v>
      </c>
      <c r="K230" s="56" t="s">
        <v>1084</v>
      </c>
      <c r="L230" s="56" t="s">
        <v>796</v>
      </c>
      <c r="M230" s="56" t="s">
        <v>729</v>
      </c>
      <c r="N230" s="56" t="s">
        <v>893</v>
      </c>
      <c r="O230" s="57">
        <v>31468012.719999999</v>
      </c>
      <c r="P230" s="57">
        <v>0</v>
      </c>
      <c r="Q230" s="57">
        <v>1038145.73</v>
      </c>
      <c r="R230" s="57">
        <v>301600</v>
      </c>
      <c r="S230" s="58" t="s">
        <v>1836</v>
      </c>
      <c r="T230" s="57">
        <v>32204558.449999999</v>
      </c>
      <c r="U230" s="56" t="s">
        <v>769</v>
      </c>
      <c r="V230" s="54" t="s">
        <v>1837</v>
      </c>
      <c r="W230" s="9">
        <f>IF(OR(LEFT(I230)="7",LEFT(I230,1)="8"),VALUE(RIGHT(I230,3)),VALUE(RIGHT(I230,4)))</f>
        <v>1533</v>
      </c>
    </row>
    <row r="231" spans="1:23" s="10" customFormat="1" ht="157.5" customHeight="1">
      <c r="A231" s="8">
        <v>11</v>
      </c>
      <c r="B231" s="51" t="s">
        <v>882</v>
      </c>
      <c r="C231" s="51" t="s">
        <v>73</v>
      </c>
      <c r="D231" s="51" t="s">
        <v>220</v>
      </c>
      <c r="E231" s="52">
        <v>1</v>
      </c>
      <c r="F231" s="53" t="s">
        <v>745</v>
      </c>
      <c r="G231" s="54" t="s">
        <v>567</v>
      </c>
      <c r="H231" s="54" t="s">
        <v>567</v>
      </c>
      <c r="I231" s="55" t="s">
        <v>137</v>
      </c>
      <c r="J231" s="56" t="s">
        <v>138</v>
      </c>
      <c r="K231" s="56" t="s">
        <v>846</v>
      </c>
      <c r="L231" s="56" t="s">
        <v>261</v>
      </c>
      <c r="M231" s="56" t="s">
        <v>262</v>
      </c>
      <c r="N231" s="56" t="s">
        <v>263</v>
      </c>
      <c r="O231" s="57">
        <v>16878533</v>
      </c>
      <c r="P231" s="57">
        <v>25993518</v>
      </c>
      <c r="Q231" s="57">
        <v>446208</v>
      </c>
      <c r="R231" s="57">
        <v>44352713</v>
      </c>
      <c r="S231" s="58" t="s">
        <v>1838</v>
      </c>
      <c r="T231" s="57">
        <v>-1034454</v>
      </c>
      <c r="U231" s="56" t="s">
        <v>264</v>
      </c>
      <c r="V231" s="54" t="s">
        <v>1839</v>
      </c>
      <c r="W231" s="9">
        <f>IF(OR(LEFT(I231)="7",LEFT(I231,1)="8"),VALUE(RIGHT(I231,3)),VALUE(RIGHT(I231,4)))</f>
        <v>76</v>
      </c>
    </row>
    <row r="232" spans="1:23" s="10" customFormat="1" ht="188.25" customHeight="1">
      <c r="A232" s="8">
        <v>11</v>
      </c>
      <c r="B232" s="51" t="s">
        <v>882</v>
      </c>
      <c r="C232" s="51" t="s">
        <v>73</v>
      </c>
      <c r="D232" s="51" t="s">
        <v>220</v>
      </c>
      <c r="E232" s="52">
        <v>1</v>
      </c>
      <c r="F232" s="53" t="s">
        <v>745</v>
      </c>
      <c r="G232" s="54" t="s">
        <v>567</v>
      </c>
      <c r="H232" s="54" t="s">
        <v>567</v>
      </c>
      <c r="I232" s="55" t="s">
        <v>143</v>
      </c>
      <c r="J232" s="56" t="s">
        <v>144</v>
      </c>
      <c r="K232" s="56" t="s">
        <v>847</v>
      </c>
      <c r="L232" s="56" t="s">
        <v>796</v>
      </c>
      <c r="M232" s="56" t="s">
        <v>729</v>
      </c>
      <c r="N232" s="56" t="s">
        <v>263</v>
      </c>
      <c r="O232" s="57">
        <v>599064111.47000003</v>
      </c>
      <c r="P232" s="57">
        <v>500218534.18000001</v>
      </c>
      <c r="Q232" s="57">
        <v>11734656.800000001</v>
      </c>
      <c r="R232" s="57">
        <v>817583299.19000006</v>
      </c>
      <c r="S232" s="58" t="s">
        <v>1840</v>
      </c>
      <c r="T232" s="57">
        <v>505522730.07999998</v>
      </c>
      <c r="U232" s="56" t="s">
        <v>769</v>
      </c>
      <c r="V232" s="54" t="s">
        <v>1841</v>
      </c>
      <c r="W232" s="9">
        <f>IF(OR(LEFT(I232)="7",LEFT(I232,1)="8"),VALUE(RIGHT(I232,3)),VALUE(RIGHT(I232,4)))</f>
        <v>92</v>
      </c>
    </row>
    <row r="233" spans="1:23" s="29" customFormat="1" ht="20.25" customHeight="1" outlineLevel="2">
      <c r="A233" s="27"/>
      <c r="B233" s="67" t="s">
        <v>324</v>
      </c>
      <c r="C233" s="68"/>
      <c r="D233" s="68"/>
      <c r="E233" s="46">
        <f>SUBTOTAL(9,E234)</f>
        <v>1</v>
      </c>
      <c r="F233" s="47"/>
      <c r="G233" s="47"/>
      <c r="H233" s="47"/>
      <c r="I233" s="48"/>
      <c r="J233" s="47"/>
      <c r="K233" s="47"/>
      <c r="L233" s="47"/>
      <c r="M233" s="47"/>
      <c r="N233" s="47"/>
      <c r="O233" s="49"/>
      <c r="P233" s="49"/>
      <c r="Q233" s="49"/>
      <c r="R233" s="49"/>
      <c r="S233" s="47"/>
      <c r="T233" s="49"/>
      <c r="U233" s="47"/>
      <c r="V233" s="50"/>
      <c r="W233" s="28"/>
    </row>
    <row r="234" spans="1:23" s="10" customFormat="1" ht="173.25" customHeight="1">
      <c r="A234" s="8">
        <v>11</v>
      </c>
      <c r="B234" s="51" t="s">
        <v>882</v>
      </c>
      <c r="C234" s="51" t="s">
        <v>73</v>
      </c>
      <c r="D234" s="51" t="s">
        <v>894</v>
      </c>
      <c r="E234" s="52">
        <v>1</v>
      </c>
      <c r="F234" s="53" t="s">
        <v>745</v>
      </c>
      <c r="G234" s="54" t="s">
        <v>567</v>
      </c>
      <c r="H234" s="54" t="s">
        <v>145</v>
      </c>
      <c r="I234" s="55">
        <v>700011200227</v>
      </c>
      <c r="J234" s="56" t="s">
        <v>146</v>
      </c>
      <c r="K234" s="56" t="s">
        <v>147</v>
      </c>
      <c r="L234" s="56" t="s">
        <v>796</v>
      </c>
      <c r="M234" s="56" t="s">
        <v>475</v>
      </c>
      <c r="N234" s="56" t="s">
        <v>263</v>
      </c>
      <c r="O234" s="57">
        <v>0</v>
      </c>
      <c r="P234" s="57">
        <v>0</v>
      </c>
      <c r="Q234" s="57">
        <v>0</v>
      </c>
      <c r="R234" s="57">
        <v>0</v>
      </c>
      <c r="S234" s="58" t="s">
        <v>1315</v>
      </c>
      <c r="T234" s="57">
        <v>0</v>
      </c>
      <c r="U234" s="56" t="s">
        <v>769</v>
      </c>
      <c r="V234" s="54" t="s">
        <v>1418</v>
      </c>
      <c r="W234" s="9">
        <f>IF(OR(LEFT(I234)="7",LEFT(I234,1)="8"),VALUE(RIGHT(I234,3)),VALUE(RIGHT(I234,4)))</f>
        <v>227</v>
      </c>
    </row>
    <row r="235" spans="1:23" s="26" customFormat="1" ht="20.25" customHeight="1" outlineLevel="1">
      <c r="A235" s="24"/>
      <c r="B235" s="69" t="s">
        <v>325</v>
      </c>
      <c r="C235" s="70"/>
      <c r="D235" s="70"/>
      <c r="E235" s="41">
        <f>SUBTOTAL(9,E236:E239)</f>
        <v>3</v>
      </c>
      <c r="F235" s="42"/>
      <c r="G235" s="42"/>
      <c r="H235" s="42"/>
      <c r="I235" s="43"/>
      <c r="J235" s="42"/>
      <c r="K235" s="42"/>
      <c r="L235" s="42"/>
      <c r="M235" s="42"/>
      <c r="N235" s="42"/>
      <c r="O235" s="44"/>
      <c r="P235" s="44"/>
      <c r="Q235" s="44"/>
      <c r="R235" s="44"/>
      <c r="S235" s="42"/>
      <c r="T235" s="44"/>
      <c r="U235" s="42"/>
      <c r="V235" s="45"/>
      <c r="W235" s="25"/>
    </row>
    <row r="236" spans="1:23" s="29" customFormat="1" ht="20.25" customHeight="1" outlineLevel="2">
      <c r="A236" s="27"/>
      <c r="B236" s="67" t="s">
        <v>321</v>
      </c>
      <c r="C236" s="68"/>
      <c r="D236" s="68"/>
      <c r="E236" s="46">
        <f>SUBTOTAL(9,E237:E239)</f>
        <v>3</v>
      </c>
      <c r="F236" s="47"/>
      <c r="G236" s="47"/>
      <c r="H236" s="47"/>
      <c r="I236" s="48"/>
      <c r="J236" s="47"/>
      <c r="K236" s="47"/>
      <c r="L236" s="47"/>
      <c r="M236" s="47"/>
      <c r="N236" s="47"/>
      <c r="O236" s="49"/>
      <c r="P236" s="49"/>
      <c r="Q236" s="49"/>
      <c r="R236" s="49"/>
      <c r="S236" s="47"/>
      <c r="T236" s="49"/>
      <c r="U236" s="47"/>
      <c r="V236" s="50"/>
      <c r="W236" s="28"/>
    </row>
    <row r="237" spans="1:23" s="10" customFormat="1" ht="153.75" customHeight="1">
      <c r="A237" s="8">
        <v>11</v>
      </c>
      <c r="B237" s="51" t="s">
        <v>882</v>
      </c>
      <c r="C237" s="51" t="s">
        <v>185</v>
      </c>
      <c r="D237" s="51" t="s">
        <v>220</v>
      </c>
      <c r="E237" s="52">
        <v>1</v>
      </c>
      <c r="F237" s="53">
        <v>311</v>
      </c>
      <c r="G237" s="54" t="s">
        <v>148</v>
      </c>
      <c r="H237" s="54" t="s">
        <v>148</v>
      </c>
      <c r="I237" s="55">
        <v>20001170001117</v>
      </c>
      <c r="J237" s="56" t="s">
        <v>149</v>
      </c>
      <c r="K237" s="56" t="s">
        <v>941</v>
      </c>
      <c r="L237" s="56" t="s">
        <v>609</v>
      </c>
      <c r="M237" s="56" t="s">
        <v>942</v>
      </c>
      <c r="N237" s="56" t="s">
        <v>263</v>
      </c>
      <c r="O237" s="57">
        <v>0</v>
      </c>
      <c r="P237" s="57">
        <v>1453310.63</v>
      </c>
      <c r="Q237" s="57">
        <v>4560.17</v>
      </c>
      <c r="R237" s="57">
        <v>3879798.59</v>
      </c>
      <c r="S237" s="58" t="s">
        <v>1379</v>
      </c>
      <c r="T237" s="57">
        <v>28435732.010000002</v>
      </c>
      <c r="U237" s="56" t="s">
        <v>769</v>
      </c>
      <c r="V237" s="54" t="s">
        <v>1473</v>
      </c>
      <c r="W237" s="9">
        <f>IF(OR(LEFT(I237)="7",LEFT(I237,1)="8"),VALUE(RIGHT(I237,3)),VALUE(RIGHT(I237,4)))</f>
        <v>1117</v>
      </c>
    </row>
    <row r="238" spans="1:23" s="10" customFormat="1" ht="150.75" customHeight="1">
      <c r="A238" s="8">
        <v>11</v>
      </c>
      <c r="B238" s="51" t="s">
        <v>882</v>
      </c>
      <c r="C238" s="51" t="s">
        <v>185</v>
      </c>
      <c r="D238" s="51" t="s">
        <v>220</v>
      </c>
      <c r="E238" s="52">
        <v>1</v>
      </c>
      <c r="F238" s="53">
        <v>315</v>
      </c>
      <c r="G238" s="54" t="s">
        <v>943</v>
      </c>
      <c r="H238" s="54" t="s">
        <v>943</v>
      </c>
      <c r="I238" s="55">
        <v>20001111301060</v>
      </c>
      <c r="J238" s="56" t="s">
        <v>944</v>
      </c>
      <c r="K238" s="56" t="s">
        <v>945</v>
      </c>
      <c r="L238" s="56" t="s">
        <v>609</v>
      </c>
      <c r="M238" s="56" t="s">
        <v>942</v>
      </c>
      <c r="N238" s="56" t="s">
        <v>263</v>
      </c>
      <c r="O238" s="57">
        <v>0</v>
      </c>
      <c r="P238" s="57">
        <v>0</v>
      </c>
      <c r="Q238" s="57">
        <v>0</v>
      </c>
      <c r="R238" s="57">
        <v>0</v>
      </c>
      <c r="S238" s="58" t="s">
        <v>1277</v>
      </c>
      <c r="T238" s="57">
        <v>0</v>
      </c>
      <c r="U238" s="56" t="s">
        <v>264</v>
      </c>
      <c r="V238" s="54" t="s">
        <v>1173</v>
      </c>
      <c r="W238" s="9">
        <f>IF(OR(LEFT(I238)="7",LEFT(I238,1)="8"),VALUE(RIGHT(I238,3)),VALUE(RIGHT(I238,4)))</f>
        <v>1060</v>
      </c>
    </row>
    <row r="239" spans="1:23" s="10" customFormat="1" ht="173.25" customHeight="1">
      <c r="A239" s="8">
        <v>11</v>
      </c>
      <c r="B239" s="51" t="s">
        <v>882</v>
      </c>
      <c r="C239" s="51" t="s">
        <v>185</v>
      </c>
      <c r="D239" s="51" t="s">
        <v>220</v>
      </c>
      <c r="E239" s="52">
        <v>1</v>
      </c>
      <c r="F239" s="53">
        <v>315</v>
      </c>
      <c r="G239" s="54" t="s">
        <v>943</v>
      </c>
      <c r="H239" s="54" t="s">
        <v>943</v>
      </c>
      <c r="I239" s="55">
        <v>20021111201289</v>
      </c>
      <c r="J239" s="56" t="s">
        <v>946</v>
      </c>
      <c r="K239" s="56" t="s">
        <v>947</v>
      </c>
      <c r="L239" s="56" t="s">
        <v>609</v>
      </c>
      <c r="M239" s="56" t="s">
        <v>942</v>
      </c>
      <c r="N239" s="56" t="s">
        <v>756</v>
      </c>
      <c r="O239" s="57">
        <v>0</v>
      </c>
      <c r="P239" s="57">
        <v>0</v>
      </c>
      <c r="Q239" s="57">
        <v>0</v>
      </c>
      <c r="R239" s="57">
        <v>0</v>
      </c>
      <c r="S239" s="58" t="s">
        <v>1278</v>
      </c>
      <c r="T239" s="57">
        <v>0</v>
      </c>
      <c r="U239" s="56" t="s">
        <v>264</v>
      </c>
      <c r="V239" s="54" t="s">
        <v>1174</v>
      </c>
      <c r="W239" s="9">
        <f>IF(OR(LEFT(I239)="7",LEFT(I239,1)="8"),VALUE(RIGHT(I239,3)),VALUE(RIGHT(I239,4)))</f>
        <v>1289</v>
      </c>
    </row>
    <row r="240" spans="1:23" s="23" customFormat="1" ht="28.5" customHeight="1" outlineLevel="3">
      <c r="A240" s="21"/>
      <c r="B240" s="71" t="s">
        <v>948</v>
      </c>
      <c r="C240" s="72"/>
      <c r="D240" s="72"/>
      <c r="E240" s="35">
        <f>SUBTOTAL(9,E241:E247)</f>
        <v>5</v>
      </c>
      <c r="F240" s="36"/>
      <c r="G240" s="36"/>
      <c r="H240" s="36"/>
      <c r="I240" s="37"/>
      <c r="J240" s="36"/>
      <c r="K240" s="36"/>
      <c r="L240" s="36"/>
      <c r="M240" s="36"/>
      <c r="N240" s="36"/>
      <c r="O240" s="38"/>
      <c r="P240" s="39"/>
      <c r="Q240" s="39"/>
      <c r="R240" s="39"/>
      <c r="S240" s="36"/>
      <c r="T240" s="39"/>
      <c r="U240" s="36"/>
      <c r="V240" s="40"/>
      <c r="W240" s="22"/>
    </row>
    <row r="241" spans="1:23" s="26" customFormat="1" ht="20.25" customHeight="1" outlineLevel="1">
      <c r="A241" s="24"/>
      <c r="B241" s="69" t="s">
        <v>775</v>
      </c>
      <c r="C241" s="70" t="s">
        <v>773</v>
      </c>
      <c r="D241" s="70"/>
      <c r="E241" s="41">
        <f>SUBTOTAL(9,E242:E247)</f>
        <v>5</v>
      </c>
      <c r="F241" s="42"/>
      <c r="G241" s="42"/>
      <c r="H241" s="42"/>
      <c r="I241" s="43"/>
      <c r="J241" s="42"/>
      <c r="K241" s="42"/>
      <c r="L241" s="42"/>
      <c r="M241" s="42"/>
      <c r="N241" s="42"/>
      <c r="O241" s="44"/>
      <c r="P241" s="44"/>
      <c r="Q241" s="44"/>
      <c r="R241" s="44"/>
      <c r="S241" s="42"/>
      <c r="T241" s="44"/>
      <c r="U241" s="42"/>
      <c r="V241" s="45"/>
      <c r="W241" s="25"/>
    </row>
    <row r="242" spans="1:23" s="29" customFormat="1" ht="20.25" customHeight="1" outlineLevel="2">
      <c r="A242" s="27"/>
      <c r="B242" s="67" t="s">
        <v>321</v>
      </c>
      <c r="C242" s="68"/>
      <c r="D242" s="68"/>
      <c r="E242" s="46">
        <f>SUBTOTAL(9,E243:E247)</f>
        <v>5</v>
      </c>
      <c r="F242" s="47"/>
      <c r="G242" s="47"/>
      <c r="H242" s="47"/>
      <c r="I242" s="48"/>
      <c r="J242" s="47"/>
      <c r="K242" s="47"/>
      <c r="L242" s="47"/>
      <c r="M242" s="47"/>
      <c r="N242" s="47"/>
      <c r="O242" s="49"/>
      <c r="P242" s="49"/>
      <c r="Q242" s="49"/>
      <c r="R242" s="49"/>
      <c r="S242" s="47"/>
      <c r="T242" s="49"/>
      <c r="U242" s="47"/>
      <c r="V242" s="50"/>
      <c r="W242" s="28"/>
    </row>
    <row r="243" spans="1:23" s="10" customFormat="1" ht="125.25" customHeight="1">
      <c r="A243" s="8">
        <v>12</v>
      </c>
      <c r="B243" s="51" t="s">
        <v>948</v>
      </c>
      <c r="C243" s="51" t="s">
        <v>115</v>
      </c>
      <c r="D243" s="51" t="s">
        <v>220</v>
      </c>
      <c r="E243" s="52">
        <v>1</v>
      </c>
      <c r="F243" s="53" t="s">
        <v>307</v>
      </c>
      <c r="G243" s="54" t="s">
        <v>308</v>
      </c>
      <c r="H243" s="54" t="s">
        <v>308</v>
      </c>
      <c r="I243" s="55" t="s">
        <v>309</v>
      </c>
      <c r="J243" s="56" t="s">
        <v>96</v>
      </c>
      <c r="K243" s="56" t="s">
        <v>435</v>
      </c>
      <c r="L243" s="56" t="s">
        <v>261</v>
      </c>
      <c r="M243" s="56" t="s">
        <v>768</v>
      </c>
      <c r="N243" s="56" t="s">
        <v>756</v>
      </c>
      <c r="O243" s="57">
        <v>0</v>
      </c>
      <c r="P243" s="57">
        <v>0</v>
      </c>
      <c r="Q243" s="57">
        <v>0</v>
      </c>
      <c r="R243" s="57">
        <v>0</v>
      </c>
      <c r="S243" s="58" t="s">
        <v>1280</v>
      </c>
      <c r="T243" s="57">
        <v>0</v>
      </c>
      <c r="U243" s="56" t="s">
        <v>264</v>
      </c>
      <c r="V243" s="54" t="s">
        <v>1175</v>
      </c>
      <c r="W243" s="9">
        <f>IF(OR(LEFT(I243)="7",LEFT(I243,1)="8"),VALUE(RIGHT(I243,3)),VALUE(RIGHT(I243,4)))</f>
        <v>1442</v>
      </c>
    </row>
    <row r="244" spans="1:23" s="10" customFormat="1" ht="123.75" customHeight="1">
      <c r="A244" s="8">
        <v>12</v>
      </c>
      <c r="B244" s="51" t="s">
        <v>948</v>
      </c>
      <c r="C244" s="51" t="s">
        <v>115</v>
      </c>
      <c r="D244" s="51" t="s">
        <v>220</v>
      </c>
      <c r="E244" s="52">
        <v>1</v>
      </c>
      <c r="F244" s="53" t="s">
        <v>307</v>
      </c>
      <c r="G244" s="54" t="s">
        <v>308</v>
      </c>
      <c r="H244" s="54" t="s">
        <v>308</v>
      </c>
      <c r="I244" s="55" t="s">
        <v>532</v>
      </c>
      <c r="J244" s="56" t="s">
        <v>533</v>
      </c>
      <c r="K244" s="56" t="s">
        <v>534</v>
      </c>
      <c r="L244" s="56" t="s">
        <v>796</v>
      </c>
      <c r="M244" s="56" t="s">
        <v>729</v>
      </c>
      <c r="N244" s="56" t="s">
        <v>756</v>
      </c>
      <c r="O244" s="57">
        <v>52.76</v>
      </c>
      <c r="P244" s="57">
        <v>0</v>
      </c>
      <c r="Q244" s="57">
        <v>0</v>
      </c>
      <c r="R244" s="57">
        <v>0</v>
      </c>
      <c r="S244" s="58" t="s">
        <v>1279</v>
      </c>
      <c r="T244" s="57">
        <v>52.76</v>
      </c>
      <c r="U244" s="56" t="s">
        <v>264</v>
      </c>
      <c r="V244" s="54" t="s">
        <v>1176</v>
      </c>
      <c r="W244" s="9">
        <f>IF(OR(LEFT(I244)="7",LEFT(I244,1)="8"),VALUE(RIGHT(I244,3)),VALUE(RIGHT(I244,4)))</f>
        <v>1507</v>
      </c>
    </row>
    <row r="245" spans="1:23" s="10" customFormat="1" ht="111" customHeight="1">
      <c r="A245" s="8">
        <v>12</v>
      </c>
      <c r="B245" s="51" t="s">
        <v>948</v>
      </c>
      <c r="C245" s="51" t="s">
        <v>115</v>
      </c>
      <c r="D245" s="51" t="s">
        <v>220</v>
      </c>
      <c r="E245" s="52">
        <v>1</v>
      </c>
      <c r="F245" s="53" t="s">
        <v>341</v>
      </c>
      <c r="G245" s="54" t="s">
        <v>342</v>
      </c>
      <c r="H245" s="54" t="s">
        <v>342</v>
      </c>
      <c r="I245" s="55" t="s">
        <v>343</v>
      </c>
      <c r="J245" s="56" t="s">
        <v>344</v>
      </c>
      <c r="K245" s="56" t="s">
        <v>453</v>
      </c>
      <c r="L245" s="56" t="s">
        <v>261</v>
      </c>
      <c r="M245" s="56" t="s">
        <v>262</v>
      </c>
      <c r="N245" s="56" t="s">
        <v>263</v>
      </c>
      <c r="O245" s="57">
        <v>18940249.850000001</v>
      </c>
      <c r="P245" s="57">
        <v>3023251</v>
      </c>
      <c r="Q245" s="57">
        <v>691471.75</v>
      </c>
      <c r="R245" s="57">
        <v>271707.42</v>
      </c>
      <c r="S245" s="58" t="s">
        <v>1842</v>
      </c>
      <c r="T245" s="57">
        <v>22383265.18</v>
      </c>
      <c r="U245" s="56" t="s">
        <v>264</v>
      </c>
      <c r="V245" s="54" t="s">
        <v>1177</v>
      </c>
      <c r="W245" s="9">
        <f>IF(OR(LEFT(I245)="7",LEFT(I245,1)="8"),VALUE(RIGHT(I245,3)),VALUE(RIGHT(I245,4)))</f>
        <v>345</v>
      </c>
    </row>
    <row r="246" spans="1:23" s="10" customFormat="1" ht="108.75" customHeight="1">
      <c r="A246" s="8">
        <v>12</v>
      </c>
      <c r="B246" s="51" t="s">
        <v>948</v>
      </c>
      <c r="C246" s="51" t="s">
        <v>115</v>
      </c>
      <c r="D246" s="51" t="s">
        <v>220</v>
      </c>
      <c r="E246" s="52">
        <v>1</v>
      </c>
      <c r="F246" s="53" t="s">
        <v>345</v>
      </c>
      <c r="G246" s="54" t="s">
        <v>346</v>
      </c>
      <c r="H246" s="54" t="s">
        <v>338</v>
      </c>
      <c r="I246" s="55" t="s">
        <v>347</v>
      </c>
      <c r="J246" s="56" t="s">
        <v>348</v>
      </c>
      <c r="K246" s="56" t="s">
        <v>349</v>
      </c>
      <c r="L246" s="56" t="s">
        <v>796</v>
      </c>
      <c r="M246" s="56" t="s">
        <v>906</v>
      </c>
      <c r="N246" s="56" t="s">
        <v>761</v>
      </c>
      <c r="O246" s="57">
        <v>30123.360000000001</v>
      </c>
      <c r="P246" s="57">
        <v>0</v>
      </c>
      <c r="Q246" s="57">
        <v>637.71</v>
      </c>
      <c r="R246" s="57">
        <v>0</v>
      </c>
      <c r="S246" s="58" t="s">
        <v>1281</v>
      </c>
      <c r="T246" s="57">
        <v>30761.07</v>
      </c>
      <c r="U246" s="56" t="s">
        <v>264</v>
      </c>
      <c r="V246" s="54" t="s">
        <v>1178</v>
      </c>
      <c r="W246" s="9">
        <f>IF(OR(LEFT(I246)="7",LEFT(I246,1)="8"),VALUE(RIGHT(I246,3)),VALUE(RIGHT(I246,4)))</f>
        <v>69</v>
      </c>
    </row>
    <row r="247" spans="1:23" s="10" customFormat="1" ht="130.5" customHeight="1">
      <c r="A247" s="8">
        <v>12</v>
      </c>
      <c r="B247" s="51" t="s">
        <v>948</v>
      </c>
      <c r="C247" s="51" t="s">
        <v>115</v>
      </c>
      <c r="D247" s="51" t="s">
        <v>220</v>
      </c>
      <c r="E247" s="52">
        <v>1</v>
      </c>
      <c r="F247" s="53" t="s">
        <v>350</v>
      </c>
      <c r="G247" s="54" t="s">
        <v>351</v>
      </c>
      <c r="H247" s="54" t="s">
        <v>594</v>
      </c>
      <c r="I247" s="55">
        <v>20041251001386</v>
      </c>
      <c r="J247" s="56" t="s">
        <v>628</v>
      </c>
      <c r="K247" s="56" t="s">
        <v>454</v>
      </c>
      <c r="L247" s="56" t="s">
        <v>261</v>
      </c>
      <c r="M247" s="56" t="s">
        <v>768</v>
      </c>
      <c r="N247" s="56" t="s">
        <v>263</v>
      </c>
      <c r="O247" s="57">
        <v>49834792788.440002</v>
      </c>
      <c r="P247" s="57">
        <v>15514624370.959999</v>
      </c>
      <c r="Q247" s="57">
        <v>1780672078.45</v>
      </c>
      <c r="R247" s="57">
        <v>11785497014.52</v>
      </c>
      <c r="S247" s="58" t="s">
        <v>1843</v>
      </c>
      <c r="T247" s="57">
        <v>55344592223.330002</v>
      </c>
      <c r="U247" s="56" t="s">
        <v>264</v>
      </c>
      <c r="V247" s="54" t="s">
        <v>1179</v>
      </c>
      <c r="W247" s="9">
        <f>IF(OR(LEFT(I247)="7",LEFT(I247,1)="8"),VALUE(RIGHT(I247,3)),VALUE(RIGHT(I247,4)))</f>
        <v>1386</v>
      </c>
    </row>
    <row r="248" spans="1:23" s="23" customFormat="1" ht="28.5" customHeight="1" outlineLevel="3">
      <c r="A248" s="21"/>
      <c r="B248" s="71" t="s">
        <v>352</v>
      </c>
      <c r="C248" s="72"/>
      <c r="D248" s="72"/>
      <c r="E248" s="35">
        <f>SUBTOTAL(9,E249:E252)</f>
        <v>2</v>
      </c>
      <c r="F248" s="36"/>
      <c r="G248" s="36"/>
      <c r="H248" s="36"/>
      <c r="I248" s="37"/>
      <c r="J248" s="36"/>
      <c r="K248" s="36"/>
      <c r="L248" s="36"/>
      <c r="M248" s="36"/>
      <c r="N248" s="36"/>
      <c r="O248" s="38"/>
      <c r="P248" s="39"/>
      <c r="Q248" s="39"/>
      <c r="R248" s="39"/>
      <c r="S248" s="36"/>
      <c r="T248" s="39"/>
      <c r="U248" s="36"/>
      <c r="V248" s="40"/>
      <c r="W248" s="22"/>
    </row>
    <row r="249" spans="1:23" s="26" customFormat="1" ht="20.25" customHeight="1" outlineLevel="1">
      <c r="A249" s="24"/>
      <c r="B249" s="69" t="s">
        <v>775</v>
      </c>
      <c r="C249" s="70" t="s">
        <v>773</v>
      </c>
      <c r="D249" s="70"/>
      <c r="E249" s="41">
        <f>SUBTOTAL(9,E250:E252)</f>
        <v>2</v>
      </c>
      <c r="F249" s="42"/>
      <c r="G249" s="42"/>
      <c r="H249" s="42"/>
      <c r="I249" s="43"/>
      <c r="J249" s="42"/>
      <c r="K249" s="42"/>
      <c r="L249" s="42"/>
      <c r="M249" s="42"/>
      <c r="N249" s="42"/>
      <c r="O249" s="44"/>
      <c r="P249" s="44"/>
      <c r="Q249" s="44"/>
      <c r="R249" s="44"/>
      <c r="S249" s="42"/>
      <c r="T249" s="44"/>
      <c r="U249" s="42"/>
      <c r="V249" s="45"/>
      <c r="W249" s="25"/>
    </row>
    <row r="250" spans="1:23" s="29" customFormat="1" ht="20.25" customHeight="1" outlineLevel="2">
      <c r="A250" s="27"/>
      <c r="B250" s="67" t="s">
        <v>321</v>
      </c>
      <c r="C250" s="68"/>
      <c r="D250" s="68"/>
      <c r="E250" s="46">
        <f>SUBTOTAL(9,E251:E252)</f>
        <v>2</v>
      </c>
      <c r="F250" s="47"/>
      <c r="G250" s="47"/>
      <c r="H250" s="47"/>
      <c r="I250" s="48"/>
      <c r="J250" s="47"/>
      <c r="K250" s="47"/>
      <c r="L250" s="47"/>
      <c r="M250" s="47"/>
      <c r="N250" s="47"/>
      <c r="O250" s="49"/>
      <c r="P250" s="49"/>
      <c r="Q250" s="49"/>
      <c r="R250" s="49"/>
      <c r="S250" s="47"/>
      <c r="T250" s="49"/>
      <c r="U250" s="47"/>
      <c r="V250" s="50"/>
      <c r="W250" s="28"/>
    </row>
    <row r="251" spans="1:23" s="10" customFormat="1" ht="173.25" customHeight="1">
      <c r="A251" s="8">
        <v>14</v>
      </c>
      <c r="B251" s="51" t="s">
        <v>352</v>
      </c>
      <c r="C251" s="51" t="s">
        <v>115</v>
      </c>
      <c r="D251" s="51" t="s">
        <v>220</v>
      </c>
      <c r="E251" s="52">
        <v>1</v>
      </c>
      <c r="F251" s="53" t="s">
        <v>339</v>
      </c>
      <c r="G251" s="54" t="s">
        <v>340</v>
      </c>
      <c r="H251" s="54" t="s">
        <v>340</v>
      </c>
      <c r="I251" s="55" t="s">
        <v>353</v>
      </c>
      <c r="J251" s="56" t="s">
        <v>354</v>
      </c>
      <c r="K251" s="56" t="s">
        <v>455</v>
      </c>
      <c r="L251" s="56" t="s">
        <v>796</v>
      </c>
      <c r="M251" s="56" t="s">
        <v>448</v>
      </c>
      <c r="N251" s="56" t="s">
        <v>893</v>
      </c>
      <c r="O251" s="57">
        <v>13206979.49</v>
      </c>
      <c r="P251" s="57">
        <v>1442215</v>
      </c>
      <c r="Q251" s="57">
        <v>1654703.82</v>
      </c>
      <c r="R251" s="57">
        <v>1940623.97</v>
      </c>
      <c r="S251" s="58" t="s">
        <v>1283</v>
      </c>
      <c r="T251" s="57">
        <v>14363274.34</v>
      </c>
      <c r="U251" s="56" t="s">
        <v>769</v>
      </c>
      <c r="V251" s="54" t="s">
        <v>1844</v>
      </c>
      <c r="W251" s="9">
        <f>IF(OR(LEFT(I251)="7",LEFT(I251,1)="8"),VALUE(RIGHT(I251,3)),VALUE(RIGHT(I251,4)))</f>
        <v>84</v>
      </c>
    </row>
    <row r="252" spans="1:23" s="10" customFormat="1" ht="173.25" customHeight="1">
      <c r="A252" s="8">
        <v>14</v>
      </c>
      <c r="B252" s="51" t="s">
        <v>352</v>
      </c>
      <c r="C252" s="51" t="s">
        <v>115</v>
      </c>
      <c r="D252" s="51" t="s">
        <v>220</v>
      </c>
      <c r="E252" s="52">
        <v>1</v>
      </c>
      <c r="F252" s="53" t="s">
        <v>339</v>
      </c>
      <c r="G252" s="54" t="s">
        <v>340</v>
      </c>
      <c r="H252" s="54" t="s">
        <v>340</v>
      </c>
      <c r="I252" s="55" t="s">
        <v>355</v>
      </c>
      <c r="J252" s="56" t="s">
        <v>356</v>
      </c>
      <c r="K252" s="56" t="s">
        <v>456</v>
      </c>
      <c r="L252" s="56" t="s">
        <v>796</v>
      </c>
      <c r="M252" s="56" t="s">
        <v>448</v>
      </c>
      <c r="N252" s="56" t="s">
        <v>395</v>
      </c>
      <c r="O252" s="57">
        <v>161503386</v>
      </c>
      <c r="P252" s="57">
        <v>13866944</v>
      </c>
      <c r="Q252" s="57">
        <v>12980580.42</v>
      </c>
      <c r="R252" s="57">
        <v>19626811.98</v>
      </c>
      <c r="S252" s="58" t="s">
        <v>1282</v>
      </c>
      <c r="T252" s="57">
        <v>168724098.44</v>
      </c>
      <c r="U252" s="56" t="s">
        <v>769</v>
      </c>
      <c r="V252" s="54" t="s">
        <v>1845</v>
      </c>
      <c r="W252" s="9">
        <f>IF(OR(LEFT(I252)="7",LEFT(I252,1)="8"),VALUE(RIGHT(I252,3)),VALUE(RIGHT(I252,4)))</f>
        <v>99</v>
      </c>
    </row>
    <row r="253" spans="1:23" s="23" customFormat="1" ht="34.5" customHeight="1" outlineLevel="3">
      <c r="A253" s="21"/>
      <c r="B253" s="71" t="s">
        <v>1357</v>
      </c>
      <c r="C253" s="72"/>
      <c r="D253" s="72"/>
      <c r="E253" s="35">
        <f>SUBTOTAL(9,E256:E272)</f>
        <v>11</v>
      </c>
      <c r="F253" s="36"/>
      <c r="G253" s="36"/>
      <c r="H253" s="36"/>
      <c r="I253" s="37"/>
      <c r="J253" s="36"/>
      <c r="K253" s="36"/>
      <c r="L253" s="36"/>
      <c r="M253" s="36"/>
      <c r="N253" s="36"/>
      <c r="O253" s="38"/>
      <c r="P253" s="39"/>
      <c r="Q253" s="39"/>
      <c r="R253" s="39"/>
      <c r="S253" s="36"/>
      <c r="T253" s="39"/>
      <c r="U253" s="36"/>
      <c r="V253" s="40"/>
      <c r="W253" s="22"/>
    </row>
    <row r="254" spans="1:23" s="26" customFormat="1" ht="20.25" customHeight="1" outlineLevel="1">
      <c r="A254" s="24"/>
      <c r="B254" s="69" t="s">
        <v>775</v>
      </c>
      <c r="C254" s="70" t="s">
        <v>773</v>
      </c>
      <c r="D254" s="70"/>
      <c r="E254" s="41">
        <f>SUBTOTAL(9,E255:E266)</f>
        <v>9</v>
      </c>
      <c r="F254" s="42"/>
      <c r="G254" s="42"/>
      <c r="H254" s="42"/>
      <c r="I254" s="43"/>
      <c r="J254" s="42"/>
      <c r="K254" s="42"/>
      <c r="L254" s="42"/>
      <c r="M254" s="42"/>
      <c r="N254" s="42"/>
      <c r="O254" s="44"/>
      <c r="P254" s="44"/>
      <c r="Q254" s="44"/>
      <c r="R254" s="44"/>
      <c r="S254" s="42"/>
      <c r="T254" s="44"/>
      <c r="U254" s="42"/>
      <c r="V254" s="45"/>
      <c r="W254" s="25"/>
    </row>
    <row r="255" spans="1:23" s="29" customFormat="1" ht="20.25" customHeight="1" outlineLevel="2">
      <c r="A255" s="27"/>
      <c r="B255" s="67" t="s">
        <v>321</v>
      </c>
      <c r="C255" s="68"/>
      <c r="D255" s="68"/>
      <c r="E255" s="46">
        <f>SUBTOTAL(9,E256:E260)</f>
        <v>5</v>
      </c>
      <c r="F255" s="47"/>
      <c r="G255" s="47"/>
      <c r="H255" s="47"/>
      <c r="I255" s="48"/>
      <c r="J255" s="47"/>
      <c r="K255" s="47"/>
      <c r="L255" s="47"/>
      <c r="M255" s="47"/>
      <c r="N255" s="47"/>
      <c r="O255" s="49"/>
      <c r="P255" s="49"/>
      <c r="Q255" s="49"/>
      <c r="R255" s="49"/>
      <c r="S255" s="47"/>
      <c r="T255" s="49"/>
      <c r="U255" s="47"/>
      <c r="V255" s="50"/>
      <c r="W255" s="28"/>
    </row>
    <row r="256" spans="1:23" s="10" customFormat="1" ht="145.5" customHeight="1">
      <c r="A256" s="8">
        <v>15</v>
      </c>
      <c r="B256" s="51" t="s">
        <v>1846</v>
      </c>
      <c r="C256" s="51" t="s">
        <v>115</v>
      </c>
      <c r="D256" s="51" t="s">
        <v>220</v>
      </c>
      <c r="E256" s="52">
        <v>1</v>
      </c>
      <c r="F256" s="53">
        <v>400</v>
      </c>
      <c r="G256" s="54" t="s">
        <v>762</v>
      </c>
      <c r="H256" s="54" t="s">
        <v>594</v>
      </c>
      <c r="I256" s="55" t="s">
        <v>357</v>
      </c>
      <c r="J256" s="56" t="s">
        <v>358</v>
      </c>
      <c r="K256" s="56" t="s">
        <v>359</v>
      </c>
      <c r="L256" s="56" t="s">
        <v>609</v>
      </c>
      <c r="M256" s="56" t="s">
        <v>1380</v>
      </c>
      <c r="N256" s="56" t="s">
        <v>761</v>
      </c>
      <c r="O256" s="57">
        <v>12905719.77</v>
      </c>
      <c r="P256" s="57">
        <v>0</v>
      </c>
      <c r="Q256" s="57">
        <v>432575.2</v>
      </c>
      <c r="R256" s="57">
        <v>2114.0500000000002</v>
      </c>
      <c r="S256" s="58" t="s">
        <v>1534</v>
      </c>
      <c r="T256" s="57">
        <v>13336180.92</v>
      </c>
      <c r="U256" s="56" t="s">
        <v>264</v>
      </c>
      <c r="V256" s="54" t="s">
        <v>1847</v>
      </c>
      <c r="W256" s="9">
        <f>IF(OR(LEFT(I256)="7",LEFT(I256,1)="8"),VALUE(RIGHT(I256,3)),VALUE(RIGHT(I256,4)))</f>
        <v>161</v>
      </c>
    </row>
    <row r="257" spans="1:23" s="10" customFormat="1" ht="123" customHeight="1">
      <c r="A257" s="8">
        <v>15</v>
      </c>
      <c r="B257" s="51" t="s">
        <v>1846</v>
      </c>
      <c r="C257" s="51" t="s">
        <v>115</v>
      </c>
      <c r="D257" s="51" t="s">
        <v>220</v>
      </c>
      <c r="E257" s="52">
        <v>1</v>
      </c>
      <c r="F257" s="53">
        <v>400</v>
      </c>
      <c r="G257" s="54" t="s">
        <v>762</v>
      </c>
      <c r="H257" s="54" t="s">
        <v>594</v>
      </c>
      <c r="I257" s="55" t="s">
        <v>360</v>
      </c>
      <c r="J257" s="56" t="s">
        <v>361</v>
      </c>
      <c r="K257" s="56" t="s">
        <v>66</v>
      </c>
      <c r="L257" s="56" t="s">
        <v>261</v>
      </c>
      <c r="M257" s="56" t="s">
        <v>159</v>
      </c>
      <c r="N257" s="56" t="s">
        <v>263</v>
      </c>
      <c r="O257" s="57">
        <v>34986996.649999999</v>
      </c>
      <c r="P257" s="57">
        <v>0</v>
      </c>
      <c r="Q257" s="57">
        <v>1172788.18</v>
      </c>
      <c r="R257" s="57">
        <v>2114.06</v>
      </c>
      <c r="S257" s="58" t="s">
        <v>1284</v>
      </c>
      <c r="T257" s="57">
        <v>959701172</v>
      </c>
      <c r="U257" s="56" t="s">
        <v>769</v>
      </c>
      <c r="V257" s="54" t="s">
        <v>1848</v>
      </c>
      <c r="W257" s="9">
        <f>IF(OR(LEFT(I257)="7",LEFT(I257,1)="8"),VALUE(RIGHT(I257,3)),VALUE(RIGHT(I257,4)))</f>
        <v>162</v>
      </c>
    </row>
    <row r="258" spans="1:23" s="10" customFormat="1" ht="173.25" customHeight="1">
      <c r="A258" s="8">
        <v>15</v>
      </c>
      <c r="B258" s="51" t="s">
        <v>1357</v>
      </c>
      <c r="C258" s="51" t="s">
        <v>115</v>
      </c>
      <c r="D258" s="51" t="s">
        <v>220</v>
      </c>
      <c r="E258" s="52">
        <v>1</v>
      </c>
      <c r="F258" s="53" t="s">
        <v>1474</v>
      </c>
      <c r="G258" s="54" t="s">
        <v>971</v>
      </c>
      <c r="H258" s="54" t="s">
        <v>971</v>
      </c>
      <c r="I258" s="55" t="s">
        <v>972</v>
      </c>
      <c r="J258" s="56" t="s">
        <v>973</v>
      </c>
      <c r="K258" s="56" t="s">
        <v>930</v>
      </c>
      <c r="L258" s="56" t="s">
        <v>796</v>
      </c>
      <c r="M258" s="56" t="s">
        <v>729</v>
      </c>
      <c r="N258" s="56" t="s">
        <v>893</v>
      </c>
      <c r="O258" s="57">
        <v>16861310.43</v>
      </c>
      <c r="P258" s="57">
        <v>3897562.01</v>
      </c>
      <c r="Q258" s="57">
        <v>104868.69</v>
      </c>
      <c r="R258" s="57">
        <v>0</v>
      </c>
      <c r="S258" s="58" t="s">
        <v>1579</v>
      </c>
      <c r="T258" s="57">
        <v>20863741.129999999</v>
      </c>
      <c r="U258" s="56" t="s">
        <v>769</v>
      </c>
      <c r="V258" s="54" t="s">
        <v>1849</v>
      </c>
      <c r="W258" s="9">
        <f>IF(OR(LEFT(I258)="7",LEFT(I258,1)="8"),VALUE(RIGHT(I258,3)),VALUE(RIGHT(I258,4)))</f>
        <v>416</v>
      </c>
    </row>
    <row r="259" spans="1:23" s="10" customFormat="1" ht="128.25" customHeight="1">
      <c r="A259" s="8">
        <v>15</v>
      </c>
      <c r="B259" s="51" t="s">
        <v>1846</v>
      </c>
      <c r="C259" s="51" t="s">
        <v>115</v>
      </c>
      <c r="D259" s="51" t="s">
        <v>220</v>
      </c>
      <c r="E259" s="52">
        <v>1</v>
      </c>
      <c r="F259" s="53" t="s">
        <v>707</v>
      </c>
      <c r="G259" s="54" t="s">
        <v>708</v>
      </c>
      <c r="H259" s="54" t="s">
        <v>782</v>
      </c>
      <c r="I259" s="55" t="s">
        <v>709</v>
      </c>
      <c r="J259" s="56" t="s">
        <v>710</v>
      </c>
      <c r="K259" s="56" t="s">
        <v>711</v>
      </c>
      <c r="L259" s="56" t="s">
        <v>796</v>
      </c>
      <c r="M259" s="56" t="s">
        <v>712</v>
      </c>
      <c r="N259" s="56" t="s">
        <v>756</v>
      </c>
      <c r="O259" s="57">
        <v>94922740.689999998</v>
      </c>
      <c r="P259" s="57">
        <v>0</v>
      </c>
      <c r="Q259" s="57">
        <v>0</v>
      </c>
      <c r="R259" s="57">
        <v>0</v>
      </c>
      <c r="S259" s="58" t="s">
        <v>1535</v>
      </c>
      <c r="T259" s="57">
        <v>99375448.319999993</v>
      </c>
      <c r="U259" s="56" t="s">
        <v>769</v>
      </c>
      <c r="V259" s="54" t="s">
        <v>1850</v>
      </c>
      <c r="W259" s="9">
        <f>IF(OR(LEFT(I259)="7",LEFT(I259,1)="8"),VALUE(RIGHT(I259,3)),VALUE(RIGHT(I259,4)))</f>
        <v>755</v>
      </c>
    </row>
    <row r="260" spans="1:23" s="10" customFormat="1" ht="142.5" customHeight="1">
      <c r="A260" s="8">
        <v>15</v>
      </c>
      <c r="B260" s="51" t="s">
        <v>1357</v>
      </c>
      <c r="C260" s="51" t="s">
        <v>115</v>
      </c>
      <c r="D260" s="51" t="s">
        <v>220</v>
      </c>
      <c r="E260" s="52">
        <v>1</v>
      </c>
      <c r="F260" s="53" t="s">
        <v>1475</v>
      </c>
      <c r="G260" s="54" t="s">
        <v>78</v>
      </c>
      <c r="H260" s="54" t="s">
        <v>78</v>
      </c>
      <c r="I260" s="55" t="s">
        <v>79</v>
      </c>
      <c r="J260" s="56" t="s">
        <v>80</v>
      </c>
      <c r="K260" s="56" t="s">
        <v>129</v>
      </c>
      <c r="L260" s="56" t="s">
        <v>261</v>
      </c>
      <c r="M260" s="56" t="s">
        <v>768</v>
      </c>
      <c r="N260" s="56" t="s">
        <v>761</v>
      </c>
      <c r="O260" s="57">
        <v>0</v>
      </c>
      <c r="P260" s="57">
        <v>0</v>
      </c>
      <c r="Q260" s="57">
        <v>0</v>
      </c>
      <c r="R260" s="57">
        <v>0</v>
      </c>
      <c r="S260" s="58" t="s">
        <v>880</v>
      </c>
      <c r="T260" s="57">
        <v>0</v>
      </c>
      <c r="U260" s="56" t="s">
        <v>264</v>
      </c>
      <c r="V260" s="54" t="s">
        <v>1851</v>
      </c>
      <c r="W260" s="9">
        <f>IF(OR(LEFT(I260)="7",LEFT(I260,1)="8"),VALUE(RIGHT(I260,3)),VALUE(RIGHT(I260,4)))</f>
        <v>1374</v>
      </c>
    </row>
    <row r="261" spans="1:23" s="26" customFormat="1" ht="20.25" customHeight="1" outlineLevel="1">
      <c r="A261" s="24"/>
      <c r="B261" s="69" t="s">
        <v>775</v>
      </c>
      <c r="C261" s="70" t="s">
        <v>773</v>
      </c>
      <c r="D261" s="70"/>
      <c r="E261" s="41">
        <f>SUBTOTAL(9,E262:E268)</f>
        <v>4</v>
      </c>
      <c r="F261" s="42"/>
      <c r="G261" s="42"/>
      <c r="H261" s="42"/>
      <c r="I261" s="43"/>
      <c r="J261" s="42"/>
      <c r="K261" s="42"/>
      <c r="L261" s="42"/>
      <c r="M261" s="42"/>
      <c r="N261" s="42"/>
      <c r="O261" s="44"/>
      <c r="P261" s="44"/>
      <c r="Q261" s="44"/>
      <c r="R261" s="44"/>
      <c r="S261" s="42"/>
      <c r="T261" s="44"/>
      <c r="U261" s="42"/>
      <c r="V261" s="45"/>
      <c r="W261" s="25"/>
    </row>
    <row r="262" spans="1:23" s="29" customFormat="1" ht="20.25" customHeight="1" outlineLevel="2">
      <c r="A262" s="27"/>
      <c r="B262" s="67" t="s">
        <v>1476</v>
      </c>
      <c r="C262" s="68"/>
      <c r="D262" s="68"/>
      <c r="E262" s="46">
        <f>SUBTOTAL(9,E263:E268)</f>
        <v>4</v>
      </c>
      <c r="F262" s="47"/>
      <c r="G262" s="47"/>
      <c r="H262" s="47"/>
      <c r="I262" s="48"/>
      <c r="J262" s="47"/>
      <c r="K262" s="47"/>
      <c r="L262" s="47"/>
      <c r="M262" s="47"/>
      <c r="N262" s="47"/>
      <c r="O262" s="49"/>
      <c r="P262" s="49"/>
      <c r="Q262" s="49"/>
      <c r="R262" s="49"/>
      <c r="S262" s="47"/>
      <c r="T262" s="49"/>
      <c r="U262" s="47"/>
      <c r="V262" s="50"/>
      <c r="W262" s="28"/>
    </row>
    <row r="263" spans="1:23" s="10" customFormat="1" ht="125.25" customHeight="1">
      <c r="A263" s="8">
        <v>15</v>
      </c>
      <c r="B263" s="51" t="s">
        <v>1357</v>
      </c>
      <c r="C263" s="51" t="s">
        <v>115</v>
      </c>
      <c r="D263" s="51" t="s">
        <v>607</v>
      </c>
      <c r="E263" s="52">
        <v>1</v>
      </c>
      <c r="F263" s="53">
        <v>513</v>
      </c>
      <c r="G263" s="54" t="s">
        <v>1460</v>
      </c>
      <c r="H263" s="54" t="s">
        <v>737</v>
      </c>
      <c r="I263" s="55">
        <v>20042041001379</v>
      </c>
      <c r="J263" s="56" t="s">
        <v>292</v>
      </c>
      <c r="K263" s="56" t="s">
        <v>1015</v>
      </c>
      <c r="L263" s="56" t="s">
        <v>261</v>
      </c>
      <c r="M263" s="56" t="s">
        <v>768</v>
      </c>
      <c r="N263" s="56" t="s">
        <v>761</v>
      </c>
      <c r="O263" s="57">
        <v>16314489.52</v>
      </c>
      <c r="P263" s="57">
        <v>0</v>
      </c>
      <c r="Q263" s="57">
        <v>4362.79</v>
      </c>
      <c r="R263" s="57">
        <v>0</v>
      </c>
      <c r="S263" s="58" t="s">
        <v>1292</v>
      </c>
      <c r="T263" s="57">
        <v>16318852.310000001</v>
      </c>
      <c r="U263" s="56" t="s">
        <v>264</v>
      </c>
      <c r="V263" s="54" t="s">
        <v>1852</v>
      </c>
      <c r="W263" s="9">
        <f>IF(OR(LEFT(I263)="7",LEFT(I263,1)="8"),VALUE(RIGHT(I263,3)),VALUE(RIGHT(I263,4)))</f>
        <v>1379</v>
      </c>
    </row>
    <row r="264" spans="1:23" s="10" customFormat="1" ht="127.5" customHeight="1">
      <c r="A264" s="8">
        <v>15</v>
      </c>
      <c r="B264" s="51" t="s">
        <v>1357</v>
      </c>
      <c r="C264" s="51" t="s">
        <v>115</v>
      </c>
      <c r="D264" s="51" t="s">
        <v>607</v>
      </c>
      <c r="E264" s="52">
        <v>1</v>
      </c>
      <c r="F264" s="53">
        <v>513</v>
      </c>
      <c r="G264" s="54" t="s">
        <v>1460</v>
      </c>
      <c r="H264" s="54" t="s">
        <v>108</v>
      </c>
      <c r="I264" s="55">
        <v>20042041001380</v>
      </c>
      <c r="J264" s="56" t="s">
        <v>293</v>
      </c>
      <c r="K264" s="56" t="s">
        <v>1016</v>
      </c>
      <c r="L264" s="56" t="s">
        <v>261</v>
      </c>
      <c r="M264" s="56" t="s">
        <v>768</v>
      </c>
      <c r="N264" s="56" t="s">
        <v>761</v>
      </c>
      <c r="O264" s="57">
        <v>16081.3</v>
      </c>
      <c r="P264" s="57">
        <v>0</v>
      </c>
      <c r="Q264" s="57">
        <v>0</v>
      </c>
      <c r="R264" s="57">
        <v>0</v>
      </c>
      <c r="S264" s="58" t="s">
        <v>1853</v>
      </c>
      <c r="T264" s="57">
        <v>16081.3</v>
      </c>
      <c r="U264" s="56" t="s">
        <v>264</v>
      </c>
      <c r="V264" s="54" t="s">
        <v>1854</v>
      </c>
      <c r="W264" s="9">
        <f>IF(OR(LEFT(I264)="7",LEFT(I264,1)="8"),VALUE(RIGHT(I264,3)),VALUE(RIGHT(I264,4)))</f>
        <v>1380</v>
      </c>
    </row>
    <row r="265" spans="1:23" s="10" customFormat="1" ht="118.5" customHeight="1">
      <c r="A265" s="8">
        <v>15</v>
      </c>
      <c r="B265" s="51" t="s">
        <v>1357</v>
      </c>
      <c r="C265" s="51" t="s">
        <v>115</v>
      </c>
      <c r="D265" s="51" t="s">
        <v>607</v>
      </c>
      <c r="E265" s="52">
        <v>1</v>
      </c>
      <c r="F265" s="53">
        <v>513</v>
      </c>
      <c r="G265" s="54" t="s">
        <v>1460</v>
      </c>
      <c r="H265" s="54" t="s">
        <v>730</v>
      </c>
      <c r="I265" s="55">
        <v>20042041001381</v>
      </c>
      <c r="J265" s="56" t="s">
        <v>294</v>
      </c>
      <c r="K265" s="56" t="s">
        <v>434</v>
      </c>
      <c r="L265" s="56" t="s">
        <v>261</v>
      </c>
      <c r="M265" s="56" t="s">
        <v>768</v>
      </c>
      <c r="N265" s="56" t="s">
        <v>761</v>
      </c>
      <c r="O265" s="57">
        <v>0</v>
      </c>
      <c r="P265" s="57">
        <v>0</v>
      </c>
      <c r="Q265" s="57">
        <v>0</v>
      </c>
      <c r="R265" s="57">
        <v>0</v>
      </c>
      <c r="S265" s="58" t="s">
        <v>1580</v>
      </c>
      <c r="T265" s="57">
        <v>0</v>
      </c>
      <c r="U265" s="56" t="s">
        <v>264</v>
      </c>
      <c r="V265" s="54" t="s">
        <v>1855</v>
      </c>
      <c r="W265" s="9">
        <f>IF(OR(LEFT(I265)="7",LEFT(I265,1)="8"),VALUE(RIGHT(I265,3)),VALUE(RIGHT(I265,4)))</f>
        <v>1381</v>
      </c>
    </row>
    <row r="266" spans="1:23" s="10" customFormat="1" ht="126" customHeight="1">
      <c r="A266" s="8">
        <v>15</v>
      </c>
      <c r="B266" s="51" t="s">
        <v>1357</v>
      </c>
      <c r="C266" s="51" t="s">
        <v>115</v>
      </c>
      <c r="D266" s="51" t="s">
        <v>607</v>
      </c>
      <c r="E266" s="52">
        <v>1</v>
      </c>
      <c r="F266" s="53">
        <v>513</v>
      </c>
      <c r="G266" s="54" t="s">
        <v>1460</v>
      </c>
      <c r="H266" s="54" t="s">
        <v>427</v>
      </c>
      <c r="I266" s="55">
        <v>20042041001382</v>
      </c>
      <c r="J266" s="56" t="s">
        <v>130</v>
      </c>
      <c r="K266" s="56" t="s">
        <v>237</v>
      </c>
      <c r="L266" s="56" t="s">
        <v>261</v>
      </c>
      <c r="M266" s="56" t="s">
        <v>768</v>
      </c>
      <c r="N266" s="56" t="s">
        <v>761</v>
      </c>
      <c r="O266" s="57">
        <v>2153935.14</v>
      </c>
      <c r="P266" s="57">
        <v>0</v>
      </c>
      <c r="Q266" s="57">
        <v>6823.59</v>
      </c>
      <c r="R266" s="57">
        <v>0</v>
      </c>
      <c r="S266" s="58" t="s">
        <v>1292</v>
      </c>
      <c r="T266" s="57">
        <v>2160758.73</v>
      </c>
      <c r="U266" s="56" t="s">
        <v>264</v>
      </c>
      <c r="V266" s="54" t="s">
        <v>1856</v>
      </c>
      <c r="W266" s="9">
        <f>IF(OR(LEFT(I266)="7",LEFT(I266,1)="8"),VALUE(RIGHT(I266,3)),VALUE(RIGHT(I266,4)))</f>
        <v>1382</v>
      </c>
    </row>
    <row r="267" spans="1:23" s="26" customFormat="1" ht="20.25" customHeight="1" outlineLevel="1">
      <c r="A267" s="24"/>
      <c r="B267" s="69" t="s">
        <v>184</v>
      </c>
      <c r="C267" s="70" t="s">
        <v>773</v>
      </c>
      <c r="D267" s="70"/>
      <c r="E267" s="41">
        <f>SUBTOTAL(9,E268:E269)</f>
        <v>1</v>
      </c>
      <c r="F267" s="42"/>
      <c r="G267" s="42"/>
      <c r="H267" s="42"/>
      <c r="I267" s="43"/>
      <c r="J267" s="42"/>
      <c r="K267" s="42"/>
      <c r="L267" s="42"/>
      <c r="M267" s="42"/>
      <c r="N267" s="42"/>
      <c r="O267" s="44"/>
      <c r="P267" s="44"/>
      <c r="Q267" s="44"/>
      <c r="R267" s="44"/>
      <c r="S267" s="42"/>
      <c r="T267" s="44"/>
      <c r="U267" s="42"/>
      <c r="V267" s="45"/>
      <c r="W267" s="25"/>
    </row>
    <row r="268" spans="1:23" s="29" customFormat="1" ht="20.25" customHeight="1" outlineLevel="2">
      <c r="A268" s="27"/>
      <c r="B268" s="67" t="s">
        <v>1022</v>
      </c>
      <c r="C268" s="68"/>
      <c r="D268" s="68"/>
      <c r="E268" s="46">
        <f>SUBTOTAL(9,E269:E269)</f>
        <v>1</v>
      </c>
      <c r="F268" s="47"/>
      <c r="G268" s="47"/>
      <c r="H268" s="47"/>
      <c r="I268" s="48"/>
      <c r="J268" s="47"/>
      <c r="K268" s="47"/>
      <c r="L268" s="47"/>
      <c r="M268" s="47"/>
      <c r="N268" s="47"/>
      <c r="O268" s="49"/>
      <c r="P268" s="49"/>
      <c r="Q268" s="49"/>
      <c r="R268" s="49"/>
      <c r="S268" s="47"/>
      <c r="T268" s="49"/>
      <c r="U268" s="47"/>
      <c r="V268" s="50"/>
      <c r="W268" s="28"/>
    </row>
    <row r="269" spans="1:23" s="10" customFormat="1" ht="112.5" customHeight="1">
      <c r="A269" s="8">
        <v>15</v>
      </c>
      <c r="B269" s="51" t="s">
        <v>1846</v>
      </c>
      <c r="C269" s="51" t="s">
        <v>73</v>
      </c>
      <c r="D269" s="51" t="s">
        <v>220</v>
      </c>
      <c r="E269" s="52">
        <v>1</v>
      </c>
      <c r="F269" s="53" t="s">
        <v>707</v>
      </c>
      <c r="G269" s="54" t="s">
        <v>708</v>
      </c>
      <c r="H269" s="54" t="s">
        <v>708</v>
      </c>
      <c r="I269" s="55" t="s">
        <v>713</v>
      </c>
      <c r="J269" s="56" t="s">
        <v>714</v>
      </c>
      <c r="K269" s="56" t="s">
        <v>715</v>
      </c>
      <c r="L269" s="56" t="s">
        <v>609</v>
      </c>
      <c r="M269" s="56" t="s">
        <v>708</v>
      </c>
      <c r="N269" s="56" t="s">
        <v>756</v>
      </c>
      <c r="O269" s="57">
        <v>0</v>
      </c>
      <c r="P269" s="57">
        <v>0</v>
      </c>
      <c r="Q269" s="57">
        <v>0</v>
      </c>
      <c r="R269" s="57">
        <v>0</v>
      </c>
      <c r="S269" s="58" t="s">
        <v>1857</v>
      </c>
      <c r="T269" s="57">
        <v>0</v>
      </c>
      <c r="U269" s="56" t="s">
        <v>769</v>
      </c>
      <c r="V269" s="54" t="s">
        <v>1858</v>
      </c>
      <c r="W269" s="9">
        <f>IF(OR(LEFT(I269)="7",LEFT(I269,1)="8"),VALUE(RIGHT(I269,3)),VALUE(RIGHT(I269,4)))</f>
        <v>32</v>
      </c>
    </row>
    <row r="270" spans="1:23" s="26" customFormat="1" ht="20.25" customHeight="1" outlineLevel="1">
      <c r="A270" s="24"/>
      <c r="B270" s="69" t="s">
        <v>77</v>
      </c>
      <c r="C270" s="70" t="s">
        <v>773</v>
      </c>
      <c r="D270" s="70"/>
      <c r="E270" s="41">
        <f>SUBTOTAL(9,E271:E272)</f>
        <v>1</v>
      </c>
      <c r="F270" s="42"/>
      <c r="G270" s="42"/>
      <c r="H270" s="42"/>
      <c r="I270" s="43"/>
      <c r="J270" s="42"/>
      <c r="K270" s="42"/>
      <c r="L270" s="42"/>
      <c r="M270" s="42"/>
      <c r="N270" s="42"/>
      <c r="O270" s="44"/>
      <c r="P270" s="44"/>
      <c r="Q270" s="44"/>
      <c r="R270" s="44"/>
      <c r="S270" s="42"/>
      <c r="T270" s="44"/>
      <c r="U270" s="42"/>
      <c r="V270" s="45"/>
      <c r="W270" s="25"/>
    </row>
    <row r="271" spans="1:23" s="29" customFormat="1" ht="20.25" customHeight="1" outlineLevel="2">
      <c r="A271" s="27"/>
      <c r="B271" s="67" t="s">
        <v>1022</v>
      </c>
      <c r="C271" s="68"/>
      <c r="D271" s="68"/>
      <c r="E271" s="46">
        <f>SUBTOTAL(9,E272:E273)</f>
        <v>1</v>
      </c>
      <c r="F271" s="47"/>
      <c r="G271" s="47"/>
      <c r="H271" s="47"/>
      <c r="I271" s="48"/>
      <c r="J271" s="47"/>
      <c r="K271" s="47"/>
      <c r="L271" s="47"/>
      <c r="M271" s="47"/>
      <c r="N271" s="47"/>
      <c r="O271" s="49"/>
      <c r="P271" s="49"/>
      <c r="Q271" s="49"/>
      <c r="R271" s="49"/>
      <c r="S271" s="47"/>
      <c r="T271" s="49"/>
      <c r="U271" s="47"/>
      <c r="V271" s="50"/>
      <c r="W271" s="28"/>
    </row>
    <row r="272" spans="1:23" s="10" customFormat="1" ht="150.75" customHeight="1">
      <c r="A272" s="8">
        <v>15</v>
      </c>
      <c r="B272" s="51" t="s">
        <v>1846</v>
      </c>
      <c r="C272" s="51" t="s">
        <v>185</v>
      </c>
      <c r="D272" s="51" t="s">
        <v>220</v>
      </c>
      <c r="E272" s="52">
        <v>1</v>
      </c>
      <c r="F272" s="53">
        <v>410</v>
      </c>
      <c r="G272" s="54" t="s">
        <v>706</v>
      </c>
      <c r="H272" s="54" t="s">
        <v>706</v>
      </c>
      <c r="I272" s="55">
        <v>700015400038</v>
      </c>
      <c r="J272" s="56" t="s">
        <v>716</v>
      </c>
      <c r="K272" s="56" t="s">
        <v>535</v>
      </c>
      <c r="L272" s="56" t="s">
        <v>796</v>
      </c>
      <c r="M272" s="56" t="s">
        <v>475</v>
      </c>
      <c r="N272" s="56" t="s">
        <v>263</v>
      </c>
      <c r="O272" s="57">
        <v>84244016.819999993</v>
      </c>
      <c r="P272" s="57">
        <v>1182847.03</v>
      </c>
      <c r="Q272" s="57">
        <v>1859495.66</v>
      </c>
      <c r="R272" s="57">
        <v>59576935.649999999</v>
      </c>
      <c r="S272" s="58" t="s">
        <v>1581</v>
      </c>
      <c r="T272" s="57">
        <v>27709423.859999999</v>
      </c>
      <c r="U272" s="56" t="s">
        <v>264</v>
      </c>
      <c r="V272" s="54" t="s">
        <v>1859</v>
      </c>
      <c r="W272" s="9">
        <f>IF(OR(LEFT(I272)="7",LEFT(I272,1)="8"),VALUE(RIGHT(I272,3)),VALUE(RIGHT(I272,4)))</f>
        <v>38</v>
      </c>
    </row>
    <row r="273" spans="1:23" s="23" customFormat="1" ht="28.5" customHeight="1" outlineLevel="3">
      <c r="A273" s="21"/>
      <c r="B273" s="71" t="s">
        <v>717</v>
      </c>
      <c r="C273" s="72"/>
      <c r="D273" s="72"/>
      <c r="E273" s="35">
        <f>SUBTOTAL(9,E279:E290)</f>
        <v>6</v>
      </c>
      <c r="F273" s="36"/>
      <c r="G273" s="36"/>
      <c r="H273" s="36"/>
      <c r="I273" s="37"/>
      <c r="J273" s="36"/>
      <c r="K273" s="36"/>
      <c r="L273" s="36"/>
      <c r="M273" s="36"/>
      <c r="N273" s="36"/>
      <c r="O273" s="38"/>
      <c r="P273" s="39"/>
      <c r="Q273" s="39"/>
      <c r="R273" s="39"/>
      <c r="S273" s="36"/>
      <c r="T273" s="39"/>
      <c r="U273" s="36"/>
      <c r="V273" s="40"/>
      <c r="W273" s="22"/>
    </row>
    <row r="274" spans="1:23" s="26" customFormat="1" ht="20.25" customHeight="1" outlineLevel="1">
      <c r="A274" s="24"/>
      <c r="B274" s="69" t="s">
        <v>775</v>
      </c>
      <c r="C274" s="70" t="s">
        <v>773</v>
      </c>
      <c r="D274" s="70"/>
      <c r="E274" s="41">
        <f>SUBTOTAL(9,E275:E283)</f>
        <v>6</v>
      </c>
      <c r="F274" s="42"/>
      <c r="G274" s="42"/>
      <c r="H274" s="42"/>
      <c r="I274" s="43"/>
      <c r="J274" s="42"/>
      <c r="K274" s="42"/>
      <c r="L274" s="42"/>
      <c r="M274" s="42"/>
      <c r="N274" s="42"/>
      <c r="O274" s="44"/>
      <c r="P274" s="44"/>
      <c r="Q274" s="44"/>
      <c r="R274" s="44"/>
      <c r="S274" s="42"/>
      <c r="T274" s="44"/>
      <c r="U274" s="42"/>
      <c r="V274" s="45"/>
      <c r="W274" s="25"/>
    </row>
    <row r="275" spans="1:23" s="29" customFormat="1" ht="20.25" customHeight="1" outlineLevel="2">
      <c r="A275" s="27"/>
      <c r="B275" s="67" t="s">
        <v>1022</v>
      </c>
      <c r="C275" s="68"/>
      <c r="D275" s="68"/>
      <c r="E275" s="46">
        <f>SUBTOTAL(9,E276:E277)</f>
        <v>2</v>
      </c>
      <c r="F275" s="47"/>
      <c r="G275" s="47"/>
      <c r="H275" s="47"/>
      <c r="I275" s="48"/>
      <c r="J275" s="47"/>
      <c r="K275" s="47"/>
      <c r="L275" s="47"/>
      <c r="M275" s="47"/>
      <c r="N275" s="47"/>
      <c r="O275" s="49"/>
      <c r="P275" s="49"/>
      <c r="Q275" s="49"/>
      <c r="R275" s="49"/>
      <c r="S275" s="47"/>
      <c r="T275" s="49"/>
      <c r="U275" s="47"/>
      <c r="V275" s="50"/>
      <c r="W275" s="28"/>
    </row>
    <row r="276" spans="1:23" s="10" customFormat="1" ht="190.5" customHeight="1">
      <c r="A276" s="8">
        <v>16</v>
      </c>
      <c r="B276" s="51" t="s">
        <v>717</v>
      </c>
      <c r="C276" s="51" t="s">
        <v>115</v>
      </c>
      <c r="D276" s="51" t="s">
        <v>220</v>
      </c>
      <c r="E276" s="52">
        <v>1</v>
      </c>
      <c r="F276" s="53">
        <v>400</v>
      </c>
      <c r="G276" s="54" t="s">
        <v>1381</v>
      </c>
      <c r="H276" s="54" t="s">
        <v>594</v>
      </c>
      <c r="I276" s="55">
        <v>20121640001564</v>
      </c>
      <c r="J276" s="56" t="s">
        <v>1382</v>
      </c>
      <c r="K276" s="56" t="s">
        <v>1383</v>
      </c>
      <c r="L276" s="56" t="s">
        <v>261</v>
      </c>
      <c r="M276" s="56" t="s">
        <v>262</v>
      </c>
      <c r="N276" s="56" t="s">
        <v>761</v>
      </c>
      <c r="O276" s="57">
        <v>42566.38</v>
      </c>
      <c r="P276" s="57">
        <v>102341301.8</v>
      </c>
      <c r="Q276" s="57">
        <v>743475.67</v>
      </c>
      <c r="R276" s="57">
        <v>1004560</v>
      </c>
      <c r="S276" s="58" t="s">
        <v>1860</v>
      </c>
      <c r="T276" s="57">
        <v>102122783.84999999</v>
      </c>
      <c r="U276" s="56" t="s">
        <v>264</v>
      </c>
      <c r="V276" s="54" t="s">
        <v>1861</v>
      </c>
      <c r="W276" s="9">
        <f>IF(OR(LEFT(I276)="7",LEFT(I276,1)="8"),VALUE(RIGHT(I276,3)),VALUE(RIGHT(I276,4)))</f>
        <v>1564</v>
      </c>
    </row>
    <row r="277" spans="1:23" s="10" customFormat="1" ht="166.5" customHeight="1">
      <c r="A277" s="8">
        <v>16</v>
      </c>
      <c r="B277" s="51" t="s">
        <v>717</v>
      </c>
      <c r="C277" s="51" t="s">
        <v>115</v>
      </c>
      <c r="D277" s="51" t="s">
        <v>220</v>
      </c>
      <c r="E277" s="52">
        <v>1</v>
      </c>
      <c r="F277" s="53">
        <v>715</v>
      </c>
      <c r="G277" s="54" t="s">
        <v>1862</v>
      </c>
      <c r="H277" s="54" t="s">
        <v>594</v>
      </c>
      <c r="I277" s="55" t="s">
        <v>770</v>
      </c>
      <c r="J277" s="56" t="s">
        <v>183</v>
      </c>
      <c r="K277" s="56" t="s">
        <v>249</v>
      </c>
      <c r="L277" s="56" t="s">
        <v>261</v>
      </c>
      <c r="M277" s="56" t="s">
        <v>768</v>
      </c>
      <c r="N277" s="56" t="s">
        <v>263</v>
      </c>
      <c r="O277" s="57">
        <v>42050358.909999996</v>
      </c>
      <c r="P277" s="57">
        <v>0</v>
      </c>
      <c r="Q277" s="57">
        <v>1375499.41</v>
      </c>
      <c r="R277" s="57">
        <v>1452760.47</v>
      </c>
      <c r="S277" s="58" t="s">
        <v>1863</v>
      </c>
      <c r="T277" s="57">
        <v>41973097.850000001</v>
      </c>
      <c r="U277" s="56" t="s">
        <v>264</v>
      </c>
      <c r="V277" s="54" t="s">
        <v>1864</v>
      </c>
      <c r="W277" s="9">
        <f>IF(OR(LEFT(I277)="7",LEFT(I277,1)="8"),VALUE(RIGHT(I277,3)),VALUE(RIGHT(I277,4)))</f>
        <v>48</v>
      </c>
    </row>
    <row r="278" spans="1:23" s="10" customFormat="1" ht="281.25" customHeight="1">
      <c r="A278" s="8">
        <v>16</v>
      </c>
      <c r="B278" s="51" t="s">
        <v>717</v>
      </c>
      <c r="C278" s="51" t="s">
        <v>115</v>
      </c>
      <c r="D278" s="51" t="s">
        <v>220</v>
      </c>
      <c r="E278" s="52">
        <v>1</v>
      </c>
      <c r="F278" s="53" t="s">
        <v>1316</v>
      </c>
      <c r="G278" s="54" t="s">
        <v>1317</v>
      </c>
      <c r="H278" s="54" t="s">
        <v>1317</v>
      </c>
      <c r="I278" s="55" t="s">
        <v>1318</v>
      </c>
      <c r="J278" s="56" t="s">
        <v>1319</v>
      </c>
      <c r="K278" s="56" t="s">
        <v>1320</v>
      </c>
      <c r="L278" s="56" t="s">
        <v>796</v>
      </c>
      <c r="M278" s="56" t="s">
        <v>287</v>
      </c>
      <c r="N278" s="56" t="s">
        <v>263</v>
      </c>
      <c r="O278" s="57">
        <v>1195466.08</v>
      </c>
      <c r="P278" s="57">
        <v>19983522.280000001</v>
      </c>
      <c r="Q278" s="57">
        <v>233316.2</v>
      </c>
      <c r="R278" s="57">
        <v>11755725.83</v>
      </c>
      <c r="S278" s="58" t="s">
        <v>1865</v>
      </c>
      <c r="T278" s="57">
        <v>9656578.7300000004</v>
      </c>
      <c r="U278" s="56" t="s">
        <v>264</v>
      </c>
      <c r="V278" s="54" t="s">
        <v>1343</v>
      </c>
      <c r="W278" s="9">
        <f>IF(OR(LEFT(I278)="7",LEFT(I278,1)="8"),VALUE(RIGHT(I278,3)),VALUE(RIGHT(I278,4)))</f>
        <v>1554</v>
      </c>
    </row>
    <row r="279" spans="1:23" s="29" customFormat="1" ht="20.25" customHeight="1" outlineLevel="2">
      <c r="A279" s="27"/>
      <c r="B279" s="67" t="s">
        <v>322</v>
      </c>
      <c r="C279" s="68"/>
      <c r="D279" s="68"/>
      <c r="E279" s="46">
        <f>SUBTOTAL(9,E280)</f>
        <v>1</v>
      </c>
      <c r="F279" s="47"/>
      <c r="G279" s="47"/>
      <c r="H279" s="47"/>
      <c r="I279" s="48"/>
      <c r="J279" s="47"/>
      <c r="K279" s="47"/>
      <c r="L279" s="47"/>
      <c r="M279" s="47"/>
      <c r="N279" s="47"/>
      <c r="O279" s="49"/>
      <c r="P279" s="49"/>
      <c r="Q279" s="49"/>
      <c r="R279" s="49"/>
      <c r="S279" s="47"/>
      <c r="T279" s="49"/>
      <c r="U279" s="47"/>
      <c r="V279" s="50"/>
      <c r="W279" s="28"/>
    </row>
    <row r="280" spans="1:23" s="10" customFormat="1" ht="138.75" customHeight="1">
      <c r="A280" s="8">
        <v>16</v>
      </c>
      <c r="B280" s="51" t="s">
        <v>717</v>
      </c>
      <c r="C280" s="51" t="s">
        <v>115</v>
      </c>
      <c r="D280" s="51" t="s">
        <v>607</v>
      </c>
      <c r="E280" s="52">
        <v>1</v>
      </c>
      <c r="F280" s="53" t="s">
        <v>478</v>
      </c>
      <c r="G280" s="54" t="s">
        <v>614</v>
      </c>
      <c r="H280" s="54" t="s">
        <v>896</v>
      </c>
      <c r="I280" s="55" t="s">
        <v>897</v>
      </c>
      <c r="J280" s="56" t="s">
        <v>1012</v>
      </c>
      <c r="K280" s="56" t="s">
        <v>1344</v>
      </c>
      <c r="L280" s="56" t="s">
        <v>261</v>
      </c>
      <c r="M280" s="56" t="s">
        <v>768</v>
      </c>
      <c r="N280" s="56" t="s">
        <v>756</v>
      </c>
      <c r="O280" s="57">
        <v>3434880847.0300002</v>
      </c>
      <c r="P280" s="57">
        <v>3085885781.75</v>
      </c>
      <c r="Q280" s="57">
        <v>122081949.73</v>
      </c>
      <c r="R280" s="57">
        <v>1799413481.0999999</v>
      </c>
      <c r="S280" s="58" t="s">
        <v>1582</v>
      </c>
      <c r="T280" s="57">
        <v>4843435097.4099998</v>
      </c>
      <c r="U280" s="56" t="s">
        <v>264</v>
      </c>
      <c r="V280" s="54" t="s">
        <v>1536</v>
      </c>
      <c r="W280" s="9">
        <f>IF(OR(LEFT(I280)="7",LEFT(I280,1)="8"),VALUE(RIGHT(I280,3)),VALUE(RIGHT(I280,4)))</f>
        <v>68</v>
      </c>
    </row>
    <row r="281" spans="1:23" s="29" customFormat="1" ht="20.25" customHeight="1" outlineLevel="2">
      <c r="A281" s="27"/>
      <c r="B281" s="67" t="s">
        <v>324</v>
      </c>
      <c r="C281" s="68"/>
      <c r="D281" s="68"/>
      <c r="E281" s="46">
        <f>SUBTOTAL(9,E282:E283)</f>
        <v>2</v>
      </c>
      <c r="F281" s="47"/>
      <c r="G281" s="47"/>
      <c r="H281" s="47"/>
      <c r="I281" s="48"/>
      <c r="J281" s="47"/>
      <c r="K281" s="47"/>
      <c r="L281" s="47"/>
      <c r="M281" s="47"/>
      <c r="N281" s="47"/>
      <c r="O281" s="49"/>
      <c r="P281" s="49"/>
      <c r="Q281" s="49"/>
      <c r="R281" s="49"/>
      <c r="S281" s="47"/>
      <c r="T281" s="49"/>
      <c r="U281" s="47"/>
      <c r="V281" s="50"/>
      <c r="W281" s="28"/>
    </row>
    <row r="282" spans="1:23" s="10" customFormat="1" ht="138" customHeight="1">
      <c r="A282" s="8">
        <v>16</v>
      </c>
      <c r="B282" s="51" t="s">
        <v>717</v>
      </c>
      <c r="C282" s="51" t="s">
        <v>115</v>
      </c>
      <c r="D282" s="51" t="s">
        <v>894</v>
      </c>
      <c r="E282" s="52">
        <v>1</v>
      </c>
      <c r="F282" s="53">
        <v>100</v>
      </c>
      <c r="G282" s="54" t="s">
        <v>1053</v>
      </c>
      <c r="H282" s="54" t="s">
        <v>1085</v>
      </c>
      <c r="I282" s="55" t="s">
        <v>902</v>
      </c>
      <c r="J282" s="56" t="s">
        <v>903</v>
      </c>
      <c r="K282" s="56" t="s">
        <v>560</v>
      </c>
      <c r="L282" s="56" t="s">
        <v>261</v>
      </c>
      <c r="M282" s="56" t="s">
        <v>262</v>
      </c>
      <c r="N282" s="56" t="s">
        <v>263</v>
      </c>
      <c r="O282" s="57">
        <v>64831312</v>
      </c>
      <c r="P282" s="57">
        <v>237600000</v>
      </c>
      <c r="Q282" s="57">
        <v>3845958</v>
      </c>
      <c r="R282" s="57">
        <v>209932650</v>
      </c>
      <c r="S282" s="58" t="s">
        <v>1419</v>
      </c>
      <c r="T282" s="57">
        <v>96344620</v>
      </c>
      <c r="U282" s="56" t="s">
        <v>264</v>
      </c>
      <c r="V282" s="54" t="s">
        <v>1866</v>
      </c>
      <c r="W282" s="9">
        <f>IF(OR(LEFT(I282)="7",LEFT(I282,1)="8"),VALUE(RIGHT(I282,3)),VALUE(RIGHT(I282,4)))</f>
        <v>144</v>
      </c>
    </row>
    <row r="283" spans="1:23" s="10" customFormat="1" ht="200.25" customHeight="1">
      <c r="A283" s="8">
        <v>16</v>
      </c>
      <c r="B283" s="51" t="s">
        <v>717</v>
      </c>
      <c r="C283" s="51" t="s">
        <v>115</v>
      </c>
      <c r="D283" s="51" t="s">
        <v>894</v>
      </c>
      <c r="E283" s="52">
        <v>1</v>
      </c>
      <c r="F283" s="53" t="s">
        <v>1054</v>
      </c>
      <c r="G283" s="54" t="s">
        <v>1055</v>
      </c>
      <c r="H283" s="54" t="s">
        <v>684</v>
      </c>
      <c r="I283" s="55">
        <v>20061651101444</v>
      </c>
      <c r="J283" s="56" t="s">
        <v>428</v>
      </c>
      <c r="K283" s="56" t="s">
        <v>1137</v>
      </c>
      <c r="L283" s="56" t="s">
        <v>609</v>
      </c>
      <c r="M283" s="56" t="s">
        <v>1384</v>
      </c>
      <c r="N283" s="56" t="s">
        <v>761</v>
      </c>
      <c r="O283" s="57">
        <v>382264.2</v>
      </c>
      <c r="P283" s="57">
        <v>0</v>
      </c>
      <c r="Q283" s="57">
        <v>10656.49</v>
      </c>
      <c r="R283" s="57">
        <v>0</v>
      </c>
      <c r="S283" s="58" t="s">
        <v>1867</v>
      </c>
      <c r="T283" s="57">
        <v>392920.69</v>
      </c>
      <c r="U283" s="56" t="s">
        <v>264</v>
      </c>
      <c r="V283" s="54" t="s">
        <v>1385</v>
      </c>
      <c r="W283" s="9">
        <f>IF(OR(LEFT(I283)="7",LEFT(I283,1)="8"),VALUE(RIGHT(I283,3)),VALUE(RIGHT(I283,4)))</f>
        <v>1444</v>
      </c>
    </row>
    <row r="284" spans="1:23" s="26" customFormat="1" ht="20.25" customHeight="1" outlineLevel="1">
      <c r="A284" s="24"/>
      <c r="B284" s="69" t="s">
        <v>323</v>
      </c>
      <c r="C284" s="70"/>
      <c r="D284" s="70"/>
      <c r="E284" s="41">
        <f>SUBTOTAL(9,E286:E287)</f>
        <v>2</v>
      </c>
      <c r="F284" s="42"/>
      <c r="G284" s="42"/>
      <c r="H284" s="42"/>
      <c r="I284" s="43"/>
      <c r="J284" s="42"/>
      <c r="K284" s="42"/>
      <c r="L284" s="42"/>
      <c r="M284" s="42"/>
      <c r="N284" s="42"/>
      <c r="O284" s="44"/>
      <c r="P284" s="44"/>
      <c r="Q284" s="44"/>
      <c r="R284" s="44"/>
      <c r="S284" s="42"/>
      <c r="T284" s="44"/>
      <c r="U284" s="42"/>
      <c r="V284" s="45"/>
      <c r="W284" s="25"/>
    </row>
    <row r="285" spans="1:23" s="29" customFormat="1" ht="20.25" customHeight="1" outlineLevel="2">
      <c r="A285" s="27"/>
      <c r="B285" s="67" t="s">
        <v>321</v>
      </c>
      <c r="C285" s="68"/>
      <c r="D285" s="68"/>
      <c r="E285" s="46">
        <f>SUBTOTAL(9,E286:E287)</f>
        <v>2</v>
      </c>
      <c r="F285" s="47"/>
      <c r="G285" s="47"/>
      <c r="H285" s="47"/>
      <c r="I285" s="48"/>
      <c r="J285" s="47"/>
      <c r="K285" s="47"/>
      <c r="L285" s="47"/>
      <c r="M285" s="47"/>
      <c r="N285" s="47"/>
      <c r="O285" s="49"/>
      <c r="P285" s="49"/>
      <c r="Q285" s="49"/>
      <c r="R285" s="49"/>
      <c r="S285" s="47"/>
      <c r="T285" s="49"/>
      <c r="U285" s="47"/>
      <c r="V285" s="50"/>
      <c r="W285" s="28"/>
    </row>
    <row r="286" spans="1:23" s="10" customFormat="1" ht="185.25" customHeight="1">
      <c r="A286" s="8">
        <v>16</v>
      </c>
      <c r="B286" s="51" t="s">
        <v>717</v>
      </c>
      <c r="C286" s="51" t="s">
        <v>73</v>
      </c>
      <c r="D286" s="51" t="s">
        <v>220</v>
      </c>
      <c r="E286" s="52">
        <v>1</v>
      </c>
      <c r="F286" s="53">
        <v>710</v>
      </c>
      <c r="G286" s="54" t="s">
        <v>1019</v>
      </c>
      <c r="H286" s="54" t="s">
        <v>1013</v>
      </c>
      <c r="I286" s="55" t="s">
        <v>1020</v>
      </c>
      <c r="J286" s="56" t="s">
        <v>317</v>
      </c>
      <c r="K286" s="56" t="s">
        <v>626</v>
      </c>
      <c r="L286" s="56" t="s">
        <v>261</v>
      </c>
      <c r="M286" s="56" t="s">
        <v>439</v>
      </c>
      <c r="N286" s="56" t="s">
        <v>263</v>
      </c>
      <c r="O286" s="57">
        <v>141007092.28</v>
      </c>
      <c r="P286" s="57">
        <v>0</v>
      </c>
      <c r="Q286" s="57">
        <v>3854438.18</v>
      </c>
      <c r="R286" s="57">
        <v>3932904.21</v>
      </c>
      <c r="S286" s="58" t="s">
        <v>1868</v>
      </c>
      <c r="T286" s="57">
        <v>140928626.25</v>
      </c>
      <c r="U286" s="56" t="s">
        <v>264</v>
      </c>
      <c r="V286" s="54" t="s">
        <v>1869</v>
      </c>
      <c r="W286" s="9">
        <f>IF(OR(LEFT(I286)="7",LEFT(I286,1)="8"),VALUE(RIGHT(I286,3)),VALUE(RIGHT(I286,4)))</f>
        <v>358</v>
      </c>
    </row>
    <row r="287" spans="1:23" s="10" customFormat="1" ht="195.75" customHeight="1">
      <c r="A287" s="8">
        <v>16</v>
      </c>
      <c r="B287" s="51" t="s">
        <v>717</v>
      </c>
      <c r="C287" s="51" t="s">
        <v>73</v>
      </c>
      <c r="D287" s="51" t="s">
        <v>220</v>
      </c>
      <c r="E287" s="52">
        <v>1</v>
      </c>
      <c r="F287" s="53" t="s">
        <v>478</v>
      </c>
      <c r="G287" s="54" t="s">
        <v>614</v>
      </c>
      <c r="H287" s="54" t="s">
        <v>614</v>
      </c>
      <c r="I287" s="55" t="s">
        <v>615</v>
      </c>
      <c r="J287" s="56" t="s">
        <v>616</v>
      </c>
      <c r="K287" s="56" t="s">
        <v>620</v>
      </c>
      <c r="L287" s="56" t="s">
        <v>261</v>
      </c>
      <c r="M287" s="56" t="s">
        <v>439</v>
      </c>
      <c r="N287" s="56" t="s">
        <v>756</v>
      </c>
      <c r="O287" s="57">
        <v>1279878178.3299999</v>
      </c>
      <c r="P287" s="57">
        <v>2835585698</v>
      </c>
      <c r="Q287" s="57">
        <v>44521913.630000003</v>
      </c>
      <c r="R287" s="57">
        <v>2486316014.5900002</v>
      </c>
      <c r="S287" s="58" t="s">
        <v>1537</v>
      </c>
      <c r="T287" s="57">
        <v>1673669775.3699999</v>
      </c>
      <c r="U287" s="56" t="s">
        <v>264</v>
      </c>
      <c r="V287" s="54" t="s">
        <v>1538</v>
      </c>
      <c r="W287" s="9">
        <f>IF(OR(LEFT(I287)="7",LEFT(I287,1)="8"),VALUE(RIGHT(I287,3)),VALUE(RIGHT(I287,4)))</f>
        <v>1512</v>
      </c>
    </row>
    <row r="288" spans="1:23" s="26" customFormat="1" ht="20.25" customHeight="1" outlineLevel="1">
      <c r="A288" s="24"/>
      <c r="B288" s="69" t="s">
        <v>77</v>
      </c>
      <c r="C288" s="70"/>
      <c r="D288" s="70"/>
      <c r="E288" s="41">
        <f>SUBTOTAL(9,E290)</f>
        <v>1</v>
      </c>
      <c r="F288" s="42"/>
      <c r="G288" s="42"/>
      <c r="H288" s="42"/>
      <c r="I288" s="43"/>
      <c r="J288" s="42"/>
      <c r="K288" s="42"/>
      <c r="L288" s="42"/>
      <c r="M288" s="42"/>
      <c r="N288" s="42"/>
      <c r="O288" s="44"/>
      <c r="P288" s="44"/>
      <c r="Q288" s="44"/>
      <c r="R288" s="44"/>
      <c r="S288" s="42"/>
      <c r="T288" s="44"/>
      <c r="U288" s="42"/>
      <c r="V288" s="45"/>
      <c r="W288" s="25"/>
    </row>
    <row r="289" spans="1:23" s="29" customFormat="1" ht="20.25" customHeight="1" outlineLevel="2">
      <c r="A289" s="27"/>
      <c r="B289" s="67" t="s">
        <v>24</v>
      </c>
      <c r="C289" s="68"/>
      <c r="D289" s="68"/>
      <c r="E289" s="46">
        <f>SUBTOTAL(9,E290)</f>
        <v>1</v>
      </c>
      <c r="F289" s="47"/>
      <c r="G289" s="47"/>
      <c r="H289" s="47"/>
      <c r="I289" s="48"/>
      <c r="J289" s="47"/>
      <c r="K289" s="47"/>
      <c r="L289" s="47"/>
      <c r="M289" s="47"/>
      <c r="N289" s="47"/>
      <c r="O289" s="49"/>
      <c r="P289" s="49"/>
      <c r="Q289" s="49"/>
      <c r="R289" s="49"/>
      <c r="S289" s="47"/>
      <c r="T289" s="49"/>
      <c r="U289" s="47"/>
      <c r="V289" s="50"/>
      <c r="W289" s="28"/>
    </row>
    <row r="290" spans="1:23" s="10" customFormat="1" ht="192.75" customHeight="1">
      <c r="A290" s="8">
        <v>16</v>
      </c>
      <c r="B290" s="51" t="s">
        <v>717</v>
      </c>
      <c r="C290" s="51" t="s">
        <v>185</v>
      </c>
      <c r="D290" s="51" t="s">
        <v>894</v>
      </c>
      <c r="E290" s="52">
        <v>1</v>
      </c>
      <c r="F290" s="53">
        <v>100</v>
      </c>
      <c r="G290" s="54" t="s">
        <v>1053</v>
      </c>
      <c r="H290" s="54" t="s">
        <v>561</v>
      </c>
      <c r="I290" s="55" t="s">
        <v>878</v>
      </c>
      <c r="J290" s="56" t="s">
        <v>1018</v>
      </c>
      <c r="K290" s="56" t="s">
        <v>17</v>
      </c>
      <c r="L290" s="56" t="s">
        <v>609</v>
      </c>
      <c r="M290" s="56" t="s">
        <v>1345</v>
      </c>
      <c r="N290" s="56" t="s">
        <v>761</v>
      </c>
      <c r="O290" s="57">
        <v>454304</v>
      </c>
      <c r="P290" s="57">
        <v>0</v>
      </c>
      <c r="Q290" s="57">
        <v>4841700</v>
      </c>
      <c r="R290" s="57">
        <v>8702674</v>
      </c>
      <c r="S290" s="58" t="s">
        <v>1870</v>
      </c>
      <c r="T290" s="57">
        <v>-3406670</v>
      </c>
      <c r="U290" s="56" t="s">
        <v>264</v>
      </c>
      <c r="V290" s="54" t="s">
        <v>1626</v>
      </c>
      <c r="W290" s="9">
        <f>IF(OR(LEFT(I290)="7",LEFT(I290,1)="8"),VALUE(RIGHT(I290,3)),VALUE(RIGHT(I290,4)))</f>
        <v>105</v>
      </c>
    </row>
    <row r="291" spans="1:23" s="23" customFormat="1" ht="34.5" customHeight="1" outlineLevel="3">
      <c r="A291" s="21"/>
      <c r="B291" s="71" t="s">
        <v>318</v>
      </c>
      <c r="C291" s="72"/>
      <c r="D291" s="72"/>
      <c r="E291" s="35">
        <f>SUBTOTAL(9,E292:E297)</f>
        <v>4</v>
      </c>
      <c r="F291" s="36"/>
      <c r="G291" s="36"/>
      <c r="H291" s="36"/>
      <c r="I291" s="37"/>
      <c r="J291" s="36"/>
      <c r="K291" s="36"/>
      <c r="L291" s="36"/>
      <c r="M291" s="36"/>
      <c r="N291" s="36"/>
      <c r="O291" s="38"/>
      <c r="P291" s="39"/>
      <c r="Q291" s="39"/>
      <c r="R291" s="39"/>
      <c r="S291" s="36"/>
      <c r="T291" s="39"/>
      <c r="U291" s="36"/>
      <c r="V291" s="40"/>
      <c r="W291" s="22"/>
    </row>
    <row r="292" spans="1:23" s="26" customFormat="1" ht="20.25" customHeight="1" outlineLevel="1">
      <c r="A292" s="24"/>
      <c r="B292" s="69" t="s">
        <v>323</v>
      </c>
      <c r="C292" s="70"/>
      <c r="D292" s="70"/>
      <c r="E292" s="41">
        <f>SUBTOTAL(9,E294:E297)</f>
        <v>4</v>
      </c>
      <c r="F292" s="42"/>
      <c r="G292" s="42"/>
      <c r="H292" s="42"/>
      <c r="I292" s="43"/>
      <c r="J292" s="42"/>
      <c r="K292" s="42"/>
      <c r="L292" s="42"/>
      <c r="M292" s="42"/>
      <c r="N292" s="42"/>
      <c r="O292" s="44"/>
      <c r="P292" s="44"/>
      <c r="Q292" s="44"/>
      <c r="R292" s="44"/>
      <c r="S292" s="42"/>
      <c r="T292" s="44"/>
      <c r="U292" s="42"/>
      <c r="V292" s="45"/>
      <c r="W292" s="25"/>
    </row>
    <row r="293" spans="1:23" s="29" customFormat="1" ht="20.25" customHeight="1" outlineLevel="2">
      <c r="A293" s="27"/>
      <c r="B293" s="67" t="s">
        <v>321</v>
      </c>
      <c r="C293" s="68"/>
      <c r="D293" s="68"/>
      <c r="E293" s="46">
        <f>SUBTOTAL(9,E294:E297)</f>
        <v>4</v>
      </c>
      <c r="F293" s="47"/>
      <c r="G293" s="47"/>
      <c r="H293" s="47"/>
      <c r="I293" s="48"/>
      <c r="J293" s="47"/>
      <c r="K293" s="47"/>
      <c r="L293" s="47"/>
      <c r="M293" s="47"/>
      <c r="N293" s="47"/>
      <c r="O293" s="49"/>
      <c r="P293" s="49"/>
      <c r="Q293" s="49"/>
      <c r="R293" s="49"/>
      <c r="S293" s="47"/>
      <c r="T293" s="49"/>
      <c r="U293" s="47"/>
      <c r="V293" s="50"/>
      <c r="W293" s="28"/>
    </row>
    <row r="294" spans="1:23" s="10" customFormat="1" ht="118.5" customHeight="1">
      <c r="A294" s="8">
        <v>17</v>
      </c>
      <c r="B294" s="51" t="s">
        <v>318</v>
      </c>
      <c r="C294" s="51" t="s">
        <v>73</v>
      </c>
      <c r="D294" s="51" t="s">
        <v>220</v>
      </c>
      <c r="E294" s="52">
        <v>1</v>
      </c>
      <c r="F294" s="53">
        <v>600</v>
      </c>
      <c r="G294" s="54" t="s">
        <v>319</v>
      </c>
      <c r="H294" s="54" t="s">
        <v>318</v>
      </c>
      <c r="I294" s="55">
        <v>20051781001392</v>
      </c>
      <c r="J294" s="56" t="s">
        <v>241</v>
      </c>
      <c r="K294" s="56" t="s">
        <v>922</v>
      </c>
      <c r="L294" s="56" t="s">
        <v>796</v>
      </c>
      <c r="M294" s="56" t="s">
        <v>906</v>
      </c>
      <c r="N294" s="56" t="s">
        <v>761</v>
      </c>
      <c r="O294" s="57">
        <v>454974.99</v>
      </c>
      <c r="P294" s="57">
        <v>0</v>
      </c>
      <c r="Q294" s="57">
        <v>13733.13</v>
      </c>
      <c r="R294" s="57">
        <v>69600</v>
      </c>
      <c r="S294" s="58" t="s">
        <v>1539</v>
      </c>
      <c r="T294" s="57">
        <v>399108.12</v>
      </c>
      <c r="U294" s="56" t="s">
        <v>769</v>
      </c>
      <c r="V294" s="54" t="s">
        <v>1627</v>
      </c>
      <c r="W294" s="9">
        <f>IF(OR(LEFT(I294)="7",LEFT(I294,1)="8"),VALUE(RIGHT(I294,3)),VALUE(RIGHT(I294,4)))</f>
        <v>1392</v>
      </c>
    </row>
    <row r="295" spans="1:23" s="10" customFormat="1" ht="173.25" customHeight="1">
      <c r="A295" s="8">
        <v>17</v>
      </c>
      <c r="B295" s="51" t="s">
        <v>318</v>
      </c>
      <c r="C295" s="51" t="s">
        <v>73</v>
      </c>
      <c r="D295" s="51" t="s">
        <v>220</v>
      </c>
      <c r="E295" s="52">
        <v>1</v>
      </c>
      <c r="F295" s="53">
        <v>810</v>
      </c>
      <c r="G295" s="54" t="s">
        <v>1389</v>
      </c>
      <c r="H295" s="54" t="s">
        <v>318</v>
      </c>
      <c r="I295" s="55">
        <v>20081781001481</v>
      </c>
      <c r="J295" s="56" t="s">
        <v>311</v>
      </c>
      <c r="K295" s="56" t="s">
        <v>267</v>
      </c>
      <c r="L295" s="56" t="s">
        <v>261</v>
      </c>
      <c r="M295" s="56" t="s">
        <v>262</v>
      </c>
      <c r="N295" s="56" t="s">
        <v>263</v>
      </c>
      <c r="O295" s="57">
        <v>7570075.6500000004</v>
      </c>
      <c r="P295" s="57">
        <v>12203.98</v>
      </c>
      <c r="Q295" s="57">
        <v>237562.15</v>
      </c>
      <c r="R295" s="57">
        <v>878172.04</v>
      </c>
      <c r="S295" s="58" t="s">
        <v>1871</v>
      </c>
      <c r="T295" s="57">
        <v>6941669.7400000002</v>
      </c>
      <c r="U295" s="56" t="s">
        <v>769</v>
      </c>
      <c r="V295" s="54" t="s">
        <v>1180</v>
      </c>
      <c r="W295" s="9">
        <f>IF(OR(LEFT(I295)="7",LEFT(I295,1)="8"),VALUE(RIGHT(I295,3)),VALUE(RIGHT(I295,4)))</f>
        <v>1481</v>
      </c>
    </row>
    <row r="296" spans="1:23" s="10" customFormat="1" ht="114" customHeight="1">
      <c r="A296" s="8">
        <v>17</v>
      </c>
      <c r="B296" s="51" t="s">
        <v>318</v>
      </c>
      <c r="C296" s="51" t="s">
        <v>73</v>
      </c>
      <c r="D296" s="51" t="s">
        <v>220</v>
      </c>
      <c r="E296" s="52">
        <v>1</v>
      </c>
      <c r="F296" s="53">
        <v>810</v>
      </c>
      <c r="G296" s="54" t="s">
        <v>132</v>
      </c>
      <c r="H296" s="54" t="s">
        <v>318</v>
      </c>
      <c r="I296" s="55">
        <v>20091781001514</v>
      </c>
      <c r="J296" s="56" t="s">
        <v>1045</v>
      </c>
      <c r="K296" s="56" t="s">
        <v>1138</v>
      </c>
      <c r="L296" s="56" t="s">
        <v>261</v>
      </c>
      <c r="M296" s="56" t="s">
        <v>262</v>
      </c>
      <c r="N296" s="56" t="s">
        <v>263</v>
      </c>
      <c r="O296" s="57">
        <v>369108051.37</v>
      </c>
      <c r="P296" s="57">
        <v>8206.48</v>
      </c>
      <c r="Q296" s="57">
        <v>12344669.17</v>
      </c>
      <c r="R296" s="57">
        <v>20145182.190000001</v>
      </c>
      <c r="S296" s="58" t="s">
        <v>1477</v>
      </c>
      <c r="T296" s="57">
        <v>361315744.82999998</v>
      </c>
      <c r="U296" s="56" t="s">
        <v>769</v>
      </c>
      <c r="V296" s="54" t="s">
        <v>1181</v>
      </c>
      <c r="W296" s="9">
        <f>IF(OR(LEFT(I296)="7",LEFT(I296,1)="8"),VALUE(RIGHT(I296,3)),VALUE(RIGHT(I296,4)))</f>
        <v>1514</v>
      </c>
    </row>
    <row r="297" spans="1:23" s="10" customFormat="1" ht="135" customHeight="1">
      <c r="A297" s="8">
        <v>17</v>
      </c>
      <c r="B297" s="51" t="s">
        <v>318</v>
      </c>
      <c r="C297" s="51" t="s">
        <v>73</v>
      </c>
      <c r="D297" s="51" t="s">
        <v>220</v>
      </c>
      <c r="E297" s="52">
        <v>1</v>
      </c>
      <c r="F297" s="53" t="s">
        <v>320</v>
      </c>
      <c r="G297" s="54" t="s">
        <v>326</v>
      </c>
      <c r="H297" s="54" t="s">
        <v>326</v>
      </c>
      <c r="I297" s="55" t="s">
        <v>327</v>
      </c>
      <c r="J297" s="56" t="s">
        <v>328</v>
      </c>
      <c r="K297" s="56" t="s">
        <v>268</v>
      </c>
      <c r="L297" s="56" t="s">
        <v>796</v>
      </c>
      <c r="M297" s="56" t="s">
        <v>608</v>
      </c>
      <c r="N297" s="56" t="s">
        <v>893</v>
      </c>
      <c r="O297" s="57">
        <v>462786.35</v>
      </c>
      <c r="P297" s="57">
        <v>1036116.51</v>
      </c>
      <c r="Q297" s="57">
        <v>2979.55</v>
      </c>
      <c r="R297" s="57">
        <v>1030794.3</v>
      </c>
      <c r="S297" s="58" t="s">
        <v>1872</v>
      </c>
      <c r="T297" s="57">
        <v>471088.11</v>
      </c>
      <c r="U297" s="56" t="s">
        <v>264</v>
      </c>
      <c r="V297" s="54" t="s">
        <v>1873</v>
      </c>
      <c r="W297" s="9">
        <f>IF(OR(LEFT(I297)="7",LEFT(I297,1)="8"),VALUE(RIGHT(I297,3)),VALUE(RIGHT(I297,4)))</f>
        <v>1298</v>
      </c>
    </row>
    <row r="298" spans="1:23" s="23" customFormat="1" ht="28.5" customHeight="1" outlineLevel="3">
      <c r="A298" s="21"/>
      <c r="B298" s="71" t="s">
        <v>329</v>
      </c>
      <c r="C298" s="72"/>
      <c r="D298" s="72"/>
      <c r="E298" s="35">
        <f>SUBTOTAL(9,E301:E325)</f>
        <v>22</v>
      </c>
      <c r="F298" s="36"/>
      <c r="G298" s="36"/>
      <c r="H298" s="36"/>
      <c r="I298" s="37"/>
      <c r="J298" s="36"/>
      <c r="K298" s="36"/>
      <c r="L298" s="36"/>
      <c r="M298" s="36"/>
      <c r="N298" s="36"/>
      <c r="O298" s="38"/>
      <c r="P298" s="39"/>
      <c r="Q298" s="39"/>
      <c r="R298" s="39"/>
      <c r="S298" s="36"/>
      <c r="T298" s="39"/>
      <c r="U298" s="36"/>
      <c r="V298" s="40"/>
      <c r="W298" s="22"/>
    </row>
    <row r="299" spans="1:23" s="26" customFormat="1" ht="20.25" customHeight="1" outlineLevel="1">
      <c r="A299" s="24"/>
      <c r="B299" s="69" t="s">
        <v>775</v>
      </c>
      <c r="C299" s="70" t="s">
        <v>773</v>
      </c>
      <c r="D299" s="70"/>
      <c r="E299" s="41">
        <f>SUBTOTAL(9,E301:E322)</f>
        <v>21</v>
      </c>
      <c r="F299" s="42"/>
      <c r="G299" s="42"/>
      <c r="H299" s="42"/>
      <c r="I299" s="43"/>
      <c r="J299" s="42"/>
      <c r="K299" s="42"/>
      <c r="L299" s="42"/>
      <c r="M299" s="42"/>
      <c r="N299" s="42"/>
      <c r="O299" s="44"/>
      <c r="P299" s="44"/>
      <c r="Q299" s="44"/>
      <c r="R299" s="44"/>
      <c r="S299" s="42"/>
      <c r="T299" s="44"/>
      <c r="U299" s="42"/>
      <c r="V299" s="45"/>
      <c r="W299" s="25"/>
    </row>
    <row r="300" spans="1:23" s="29" customFormat="1" ht="20.25" customHeight="1" outlineLevel="2">
      <c r="A300" s="27"/>
      <c r="B300" s="67" t="s">
        <v>321</v>
      </c>
      <c r="C300" s="68"/>
      <c r="D300" s="68"/>
      <c r="E300" s="46">
        <f>SUBTOTAL(9,E301:E317)</f>
        <v>17</v>
      </c>
      <c r="F300" s="47"/>
      <c r="G300" s="47"/>
      <c r="H300" s="47"/>
      <c r="I300" s="48"/>
      <c r="J300" s="47"/>
      <c r="K300" s="47"/>
      <c r="L300" s="47"/>
      <c r="M300" s="47"/>
      <c r="N300" s="47"/>
      <c r="O300" s="49"/>
      <c r="P300" s="49"/>
      <c r="Q300" s="49"/>
      <c r="R300" s="49"/>
      <c r="S300" s="47"/>
      <c r="T300" s="49"/>
      <c r="U300" s="47"/>
      <c r="V300" s="50"/>
      <c r="W300" s="28"/>
    </row>
    <row r="301" spans="1:23" s="10" customFormat="1" ht="274.5" customHeight="1">
      <c r="A301" s="8">
        <v>18</v>
      </c>
      <c r="B301" s="51" t="s">
        <v>329</v>
      </c>
      <c r="C301" s="51" t="s">
        <v>115</v>
      </c>
      <c r="D301" s="51" t="s">
        <v>220</v>
      </c>
      <c r="E301" s="52">
        <v>1</v>
      </c>
      <c r="F301" s="53">
        <v>211</v>
      </c>
      <c r="G301" s="54" t="s">
        <v>1046</v>
      </c>
      <c r="H301" s="54" t="s">
        <v>594</v>
      </c>
      <c r="I301" s="55">
        <v>20101821101520</v>
      </c>
      <c r="J301" s="56" t="s">
        <v>1047</v>
      </c>
      <c r="K301" s="56" t="s">
        <v>1043</v>
      </c>
      <c r="L301" s="56" t="s">
        <v>261</v>
      </c>
      <c r="M301" s="56" t="s">
        <v>768</v>
      </c>
      <c r="N301" s="56" t="s">
        <v>263</v>
      </c>
      <c r="O301" s="57">
        <v>1648309830.48</v>
      </c>
      <c r="P301" s="57">
        <v>15441625.51</v>
      </c>
      <c r="Q301" s="57">
        <v>11464747.550000001</v>
      </c>
      <c r="R301" s="57">
        <v>221802598.19999999</v>
      </c>
      <c r="S301" s="58" t="s">
        <v>1628</v>
      </c>
      <c r="T301" s="57">
        <v>1453413605.3399999</v>
      </c>
      <c r="U301" s="56" t="s">
        <v>769</v>
      </c>
      <c r="V301" s="54" t="s">
        <v>1629</v>
      </c>
      <c r="W301" s="9">
        <f t="shared" ref="W301:W317" si="8">IF(OR(LEFT(I301)="7",LEFT(I301,1)="8"),VALUE(RIGHT(I301,3)),VALUE(RIGHT(I301,4)))</f>
        <v>1520</v>
      </c>
    </row>
    <row r="302" spans="1:23" s="10" customFormat="1" ht="156" customHeight="1">
      <c r="A302" s="8">
        <v>18</v>
      </c>
      <c r="B302" s="51" t="s">
        <v>329</v>
      </c>
      <c r="C302" s="51" t="s">
        <v>115</v>
      </c>
      <c r="D302" s="51" t="s">
        <v>220</v>
      </c>
      <c r="E302" s="52">
        <v>1</v>
      </c>
      <c r="F302" s="53">
        <v>314</v>
      </c>
      <c r="G302" s="54" t="s">
        <v>1874</v>
      </c>
      <c r="H302" s="54" t="s">
        <v>594</v>
      </c>
      <c r="I302" s="55">
        <v>20141831401582</v>
      </c>
      <c r="J302" s="56" t="s">
        <v>1875</v>
      </c>
      <c r="K302" s="56" t="s">
        <v>1876</v>
      </c>
      <c r="L302" s="56" t="s">
        <v>261</v>
      </c>
      <c r="M302" s="56" t="s">
        <v>768</v>
      </c>
      <c r="N302" s="56" t="s">
        <v>263</v>
      </c>
      <c r="O302" s="57">
        <v>0</v>
      </c>
      <c r="P302" s="57">
        <v>3000000</v>
      </c>
      <c r="Q302" s="57">
        <v>18803.060000000001</v>
      </c>
      <c r="R302" s="57">
        <v>105560</v>
      </c>
      <c r="S302" s="58" t="s">
        <v>1877</v>
      </c>
      <c r="T302" s="57">
        <v>2913243.06</v>
      </c>
      <c r="U302" s="56" t="s">
        <v>769</v>
      </c>
      <c r="V302" s="54" t="s">
        <v>1878</v>
      </c>
      <c r="W302" s="9">
        <f t="shared" si="8"/>
        <v>1582</v>
      </c>
    </row>
    <row r="303" spans="1:23" s="10" customFormat="1" ht="135" customHeight="1">
      <c r="A303" s="8">
        <v>18</v>
      </c>
      <c r="B303" s="51" t="s">
        <v>329</v>
      </c>
      <c r="C303" s="51" t="s">
        <v>115</v>
      </c>
      <c r="D303" s="51" t="s">
        <v>220</v>
      </c>
      <c r="E303" s="52">
        <v>1</v>
      </c>
      <c r="F303" s="53" t="s">
        <v>330</v>
      </c>
      <c r="G303" s="54" t="s">
        <v>331</v>
      </c>
      <c r="H303" s="54" t="s">
        <v>331</v>
      </c>
      <c r="I303" s="55" t="s">
        <v>332</v>
      </c>
      <c r="J303" s="56" t="s">
        <v>242</v>
      </c>
      <c r="K303" s="56" t="s">
        <v>269</v>
      </c>
      <c r="L303" s="56" t="s">
        <v>609</v>
      </c>
      <c r="M303" s="56" t="s">
        <v>333</v>
      </c>
      <c r="N303" s="56" t="s">
        <v>263</v>
      </c>
      <c r="O303" s="57">
        <v>19492476.289999999</v>
      </c>
      <c r="P303" s="57">
        <v>11400000</v>
      </c>
      <c r="Q303" s="57">
        <v>514879.18</v>
      </c>
      <c r="R303" s="57">
        <v>4711955.88</v>
      </c>
      <c r="S303" s="58" t="s">
        <v>1285</v>
      </c>
      <c r="T303" s="57">
        <v>26695399.59</v>
      </c>
      <c r="U303" s="56" t="s">
        <v>769</v>
      </c>
      <c r="V303" s="54" t="s">
        <v>1182</v>
      </c>
      <c r="W303" s="9">
        <f t="shared" si="8"/>
        <v>1236</v>
      </c>
    </row>
    <row r="304" spans="1:23" s="10" customFormat="1" ht="117.75" customHeight="1">
      <c r="A304" s="8">
        <v>18</v>
      </c>
      <c r="B304" s="51" t="s">
        <v>329</v>
      </c>
      <c r="C304" s="51" t="s">
        <v>115</v>
      </c>
      <c r="D304" s="51" t="s">
        <v>220</v>
      </c>
      <c r="E304" s="52">
        <v>1</v>
      </c>
      <c r="F304" s="53" t="s">
        <v>330</v>
      </c>
      <c r="G304" s="54" t="s">
        <v>331</v>
      </c>
      <c r="H304" s="54" t="s">
        <v>331</v>
      </c>
      <c r="I304" s="55" t="s">
        <v>182</v>
      </c>
      <c r="J304" s="56" t="s">
        <v>631</v>
      </c>
      <c r="K304" s="56" t="s">
        <v>181</v>
      </c>
      <c r="L304" s="56" t="s">
        <v>796</v>
      </c>
      <c r="M304" s="56" t="s">
        <v>180</v>
      </c>
      <c r="N304" s="56" t="s">
        <v>395</v>
      </c>
      <c r="O304" s="57">
        <v>46912124.82</v>
      </c>
      <c r="P304" s="57">
        <v>13248100</v>
      </c>
      <c r="Q304" s="57">
        <v>1294316.4099999999</v>
      </c>
      <c r="R304" s="57">
        <v>15234713.640000001</v>
      </c>
      <c r="S304" s="58" t="s">
        <v>1321</v>
      </c>
      <c r="T304" s="57">
        <v>46219827.590000004</v>
      </c>
      <c r="U304" s="56" t="s">
        <v>769</v>
      </c>
      <c r="V304" s="54" t="s">
        <v>1183</v>
      </c>
      <c r="W304" s="9">
        <f t="shared" si="8"/>
        <v>1453</v>
      </c>
    </row>
    <row r="305" spans="1:23" s="10" customFormat="1" ht="110.25" customHeight="1">
      <c r="A305" s="8">
        <v>18</v>
      </c>
      <c r="B305" s="51" t="s">
        <v>329</v>
      </c>
      <c r="C305" s="51" t="s">
        <v>115</v>
      </c>
      <c r="D305" s="51" t="s">
        <v>220</v>
      </c>
      <c r="E305" s="52">
        <v>1</v>
      </c>
      <c r="F305" s="53" t="s">
        <v>334</v>
      </c>
      <c r="G305" s="54" t="s">
        <v>335</v>
      </c>
      <c r="H305" s="54" t="s">
        <v>335</v>
      </c>
      <c r="I305" s="55" t="s">
        <v>336</v>
      </c>
      <c r="J305" s="56" t="s">
        <v>635</v>
      </c>
      <c r="K305" s="56" t="s">
        <v>925</v>
      </c>
      <c r="L305" s="56" t="s">
        <v>796</v>
      </c>
      <c r="M305" s="56" t="s">
        <v>475</v>
      </c>
      <c r="N305" s="56" t="s">
        <v>756</v>
      </c>
      <c r="O305" s="57">
        <v>2223647388.9699998</v>
      </c>
      <c r="P305" s="57">
        <v>991696309.92999995</v>
      </c>
      <c r="Q305" s="57">
        <v>95590804.780000001</v>
      </c>
      <c r="R305" s="57">
        <v>245817973.72999999</v>
      </c>
      <c r="S305" s="58" t="s">
        <v>1346</v>
      </c>
      <c r="T305" s="57">
        <v>3065116529.9499998</v>
      </c>
      <c r="U305" s="56" t="s">
        <v>264</v>
      </c>
      <c r="V305" s="54" t="s">
        <v>1286</v>
      </c>
      <c r="W305" s="9">
        <f t="shared" si="8"/>
        <v>1096</v>
      </c>
    </row>
    <row r="306" spans="1:23" s="10" customFormat="1" ht="115.5" customHeight="1">
      <c r="A306" s="8">
        <v>18</v>
      </c>
      <c r="B306" s="51" t="s">
        <v>329</v>
      </c>
      <c r="C306" s="51" t="s">
        <v>115</v>
      </c>
      <c r="D306" s="51" t="s">
        <v>220</v>
      </c>
      <c r="E306" s="52">
        <v>1</v>
      </c>
      <c r="F306" s="53" t="s">
        <v>334</v>
      </c>
      <c r="G306" s="54" t="s">
        <v>335</v>
      </c>
      <c r="H306" s="54" t="s">
        <v>335</v>
      </c>
      <c r="I306" s="55" t="s">
        <v>337</v>
      </c>
      <c r="J306" s="56" t="s">
        <v>85</v>
      </c>
      <c r="K306" s="56" t="s">
        <v>364</v>
      </c>
      <c r="L306" s="56" t="s">
        <v>609</v>
      </c>
      <c r="M306" s="56" t="s">
        <v>551</v>
      </c>
      <c r="N306" s="56" t="s">
        <v>395</v>
      </c>
      <c r="O306" s="57">
        <v>929111537.41999996</v>
      </c>
      <c r="P306" s="57">
        <v>4775461.66</v>
      </c>
      <c r="Q306" s="57">
        <v>31810021.41</v>
      </c>
      <c r="R306" s="57">
        <v>237093230.00999999</v>
      </c>
      <c r="S306" s="58" t="s">
        <v>1309</v>
      </c>
      <c r="T306" s="57">
        <v>728603790.48000002</v>
      </c>
      <c r="U306" s="56" t="s">
        <v>264</v>
      </c>
      <c r="V306" s="54" t="s">
        <v>1184</v>
      </c>
      <c r="W306" s="9">
        <f t="shared" si="8"/>
        <v>1101</v>
      </c>
    </row>
    <row r="307" spans="1:23" s="10" customFormat="1" ht="118.5" customHeight="1">
      <c r="A307" s="8">
        <v>18</v>
      </c>
      <c r="B307" s="51" t="s">
        <v>329</v>
      </c>
      <c r="C307" s="51" t="s">
        <v>115</v>
      </c>
      <c r="D307" s="51" t="s">
        <v>220</v>
      </c>
      <c r="E307" s="52">
        <v>1</v>
      </c>
      <c r="F307" s="53" t="s">
        <v>334</v>
      </c>
      <c r="G307" s="54" t="s">
        <v>335</v>
      </c>
      <c r="H307" s="54" t="s">
        <v>335</v>
      </c>
      <c r="I307" s="55" t="s">
        <v>365</v>
      </c>
      <c r="J307" s="56" t="s">
        <v>366</v>
      </c>
      <c r="K307" s="56" t="s">
        <v>367</v>
      </c>
      <c r="L307" s="56" t="s">
        <v>609</v>
      </c>
      <c r="M307" s="56" t="s">
        <v>551</v>
      </c>
      <c r="N307" s="56" t="s">
        <v>395</v>
      </c>
      <c r="O307" s="57">
        <v>12963645.779999999</v>
      </c>
      <c r="P307" s="57">
        <v>3276158.18</v>
      </c>
      <c r="Q307" s="57">
        <v>440239.34</v>
      </c>
      <c r="R307" s="57">
        <v>2490577.91</v>
      </c>
      <c r="S307" s="58" t="s">
        <v>1310</v>
      </c>
      <c r="T307" s="57">
        <v>14189465.390000001</v>
      </c>
      <c r="U307" s="56" t="s">
        <v>264</v>
      </c>
      <c r="V307" s="54" t="s">
        <v>1185</v>
      </c>
      <c r="W307" s="9">
        <f t="shared" si="8"/>
        <v>1102</v>
      </c>
    </row>
    <row r="308" spans="1:23" s="10" customFormat="1" ht="131.25" customHeight="1">
      <c r="A308" s="8">
        <v>18</v>
      </c>
      <c r="B308" s="51" t="s">
        <v>329</v>
      </c>
      <c r="C308" s="51" t="s">
        <v>115</v>
      </c>
      <c r="D308" s="51" t="s">
        <v>220</v>
      </c>
      <c r="E308" s="52">
        <v>1</v>
      </c>
      <c r="F308" s="53" t="s">
        <v>334</v>
      </c>
      <c r="G308" s="54" t="s">
        <v>335</v>
      </c>
      <c r="H308" s="54" t="s">
        <v>335</v>
      </c>
      <c r="I308" s="55" t="s">
        <v>368</v>
      </c>
      <c r="J308" s="56" t="s">
        <v>369</v>
      </c>
      <c r="K308" s="56" t="s">
        <v>370</v>
      </c>
      <c r="L308" s="56" t="s">
        <v>796</v>
      </c>
      <c r="M308" s="56" t="s">
        <v>475</v>
      </c>
      <c r="N308" s="56" t="s">
        <v>893</v>
      </c>
      <c r="O308" s="57">
        <v>18761634.59</v>
      </c>
      <c r="P308" s="57">
        <v>164255268.65000001</v>
      </c>
      <c r="Q308" s="57">
        <v>2525883.2999999998</v>
      </c>
      <c r="R308" s="57">
        <v>165317157.59</v>
      </c>
      <c r="S308" s="58" t="s">
        <v>1287</v>
      </c>
      <c r="T308" s="57">
        <v>20225628.949999999</v>
      </c>
      <c r="U308" s="56" t="s">
        <v>264</v>
      </c>
      <c r="V308" s="54" t="s">
        <v>1186</v>
      </c>
      <c r="W308" s="9">
        <f t="shared" si="8"/>
        <v>1451</v>
      </c>
    </row>
    <row r="309" spans="1:23" s="10" customFormat="1" ht="230.25" customHeight="1">
      <c r="A309" s="8">
        <v>18</v>
      </c>
      <c r="B309" s="51" t="s">
        <v>329</v>
      </c>
      <c r="C309" s="51" t="s">
        <v>115</v>
      </c>
      <c r="D309" s="51" t="s">
        <v>220</v>
      </c>
      <c r="E309" s="52">
        <v>1</v>
      </c>
      <c r="F309" s="53" t="s">
        <v>371</v>
      </c>
      <c r="G309" s="54" t="s">
        <v>372</v>
      </c>
      <c r="H309" s="54" t="s">
        <v>372</v>
      </c>
      <c r="I309" s="55" t="s">
        <v>373</v>
      </c>
      <c r="J309" s="56" t="s">
        <v>374</v>
      </c>
      <c r="K309" s="56" t="s">
        <v>203</v>
      </c>
      <c r="L309" s="56" t="s">
        <v>796</v>
      </c>
      <c r="M309" s="56" t="s">
        <v>475</v>
      </c>
      <c r="N309" s="56" t="s">
        <v>263</v>
      </c>
      <c r="O309" s="57">
        <v>71272469.019999996</v>
      </c>
      <c r="P309" s="57">
        <v>2003311.8</v>
      </c>
      <c r="Q309" s="57">
        <v>3066100.59</v>
      </c>
      <c r="R309" s="57">
        <v>4033890.53</v>
      </c>
      <c r="S309" s="58" t="s">
        <v>1288</v>
      </c>
      <c r="T309" s="57">
        <v>72307990.879999995</v>
      </c>
      <c r="U309" s="56" t="s">
        <v>264</v>
      </c>
      <c r="V309" s="54" t="s">
        <v>1583</v>
      </c>
      <c r="W309" s="9">
        <f t="shared" si="8"/>
        <v>110</v>
      </c>
    </row>
    <row r="310" spans="1:23" s="10" customFormat="1" ht="130.5" customHeight="1">
      <c r="A310" s="8">
        <v>18</v>
      </c>
      <c r="B310" s="51" t="s">
        <v>329</v>
      </c>
      <c r="C310" s="51" t="s">
        <v>115</v>
      </c>
      <c r="D310" s="51" t="s">
        <v>220</v>
      </c>
      <c r="E310" s="52">
        <v>1</v>
      </c>
      <c r="F310" s="53" t="s">
        <v>371</v>
      </c>
      <c r="G310" s="54" t="s">
        <v>372</v>
      </c>
      <c r="H310" s="54" t="s">
        <v>372</v>
      </c>
      <c r="I310" s="55" t="s">
        <v>383</v>
      </c>
      <c r="J310" s="56" t="s">
        <v>384</v>
      </c>
      <c r="K310" s="56" t="s">
        <v>926</v>
      </c>
      <c r="L310" s="56" t="s">
        <v>261</v>
      </c>
      <c r="M310" s="56" t="s">
        <v>768</v>
      </c>
      <c r="N310" s="56" t="s">
        <v>263</v>
      </c>
      <c r="O310" s="57">
        <v>78945.240000000005</v>
      </c>
      <c r="P310" s="57">
        <v>0</v>
      </c>
      <c r="Q310" s="57">
        <v>1346.59</v>
      </c>
      <c r="R310" s="57">
        <v>2569.86</v>
      </c>
      <c r="S310" s="58" t="s">
        <v>1879</v>
      </c>
      <c r="T310" s="57">
        <v>77721.97</v>
      </c>
      <c r="U310" s="56" t="s">
        <v>264</v>
      </c>
      <c r="V310" s="54" t="s">
        <v>1540</v>
      </c>
      <c r="W310" s="9">
        <f t="shared" si="8"/>
        <v>194</v>
      </c>
    </row>
    <row r="311" spans="1:23" s="10" customFormat="1" ht="127.5" customHeight="1">
      <c r="A311" s="8">
        <v>18</v>
      </c>
      <c r="B311" s="51" t="s">
        <v>329</v>
      </c>
      <c r="C311" s="51" t="s">
        <v>115</v>
      </c>
      <c r="D311" s="51" t="s">
        <v>220</v>
      </c>
      <c r="E311" s="52">
        <v>1</v>
      </c>
      <c r="F311" s="53" t="s">
        <v>371</v>
      </c>
      <c r="G311" s="54" t="s">
        <v>372</v>
      </c>
      <c r="H311" s="54" t="s">
        <v>372</v>
      </c>
      <c r="I311" s="55" t="s">
        <v>204</v>
      </c>
      <c r="J311" s="56" t="s">
        <v>381</v>
      </c>
      <c r="K311" s="56" t="s">
        <v>382</v>
      </c>
      <c r="L311" s="56" t="s">
        <v>796</v>
      </c>
      <c r="M311" s="56" t="s">
        <v>475</v>
      </c>
      <c r="N311" s="56" t="s">
        <v>395</v>
      </c>
      <c r="O311" s="57">
        <v>2354007604.1999998</v>
      </c>
      <c r="P311" s="57">
        <v>37818952547</v>
      </c>
      <c r="Q311" s="57">
        <v>260504687.56</v>
      </c>
      <c r="R311" s="57">
        <v>39840807674.349998</v>
      </c>
      <c r="S311" s="58" t="s">
        <v>1289</v>
      </c>
      <c r="T311" s="57">
        <v>592657164.40999997</v>
      </c>
      <c r="U311" s="56" t="s">
        <v>264</v>
      </c>
      <c r="V311" s="54" t="s">
        <v>1187</v>
      </c>
      <c r="W311" s="9">
        <f t="shared" si="8"/>
        <v>889</v>
      </c>
    </row>
    <row r="312" spans="1:23" s="10" customFormat="1" ht="158.25" customHeight="1">
      <c r="A312" s="8">
        <v>18</v>
      </c>
      <c r="B312" s="51" t="s">
        <v>329</v>
      </c>
      <c r="C312" s="51" t="s">
        <v>115</v>
      </c>
      <c r="D312" s="51" t="s">
        <v>220</v>
      </c>
      <c r="E312" s="52">
        <v>1</v>
      </c>
      <c r="F312" s="53" t="s">
        <v>371</v>
      </c>
      <c r="G312" s="54" t="s">
        <v>372</v>
      </c>
      <c r="H312" s="54" t="s">
        <v>372</v>
      </c>
      <c r="I312" s="55" t="s">
        <v>191</v>
      </c>
      <c r="J312" s="56" t="s">
        <v>192</v>
      </c>
      <c r="K312" s="56" t="s">
        <v>193</v>
      </c>
      <c r="L312" s="56" t="s">
        <v>796</v>
      </c>
      <c r="M312" s="56" t="s">
        <v>958</v>
      </c>
      <c r="N312" s="56" t="s">
        <v>186</v>
      </c>
      <c r="O312" s="57">
        <v>1620091383.3800001</v>
      </c>
      <c r="P312" s="57">
        <v>2000037689.9200001</v>
      </c>
      <c r="Q312" s="57">
        <v>79557745.069999993</v>
      </c>
      <c r="R312" s="57">
        <v>3660473040.0999999</v>
      </c>
      <c r="S312" s="58" t="s">
        <v>1630</v>
      </c>
      <c r="T312" s="57">
        <v>39213778.270000003</v>
      </c>
      <c r="U312" s="56" t="s">
        <v>264</v>
      </c>
      <c r="V312" s="54" t="s">
        <v>1631</v>
      </c>
      <c r="W312" s="9">
        <f t="shared" si="8"/>
        <v>1492</v>
      </c>
    </row>
    <row r="313" spans="1:23" s="10" customFormat="1" ht="127.5" customHeight="1">
      <c r="A313" s="8">
        <v>18</v>
      </c>
      <c r="B313" s="51" t="s">
        <v>329</v>
      </c>
      <c r="C313" s="51" t="s">
        <v>115</v>
      </c>
      <c r="D313" s="51" t="s">
        <v>220</v>
      </c>
      <c r="E313" s="52">
        <v>1</v>
      </c>
      <c r="F313" s="53" t="s">
        <v>385</v>
      </c>
      <c r="G313" s="54" t="s">
        <v>386</v>
      </c>
      <c r="H313" s="54" t="s">
        <v>386</v>
      </c>
      <c r="I313" s="55" t="s">
        <v>735</v>
      </c>
      <c r="J313" s="56" t="s">
        <v>736</v>
      </c>
      <c r="K313" s="56" t="s">
        <v>1003</v>
      </c>
      <c r="L313" s="56" t="s">
        <v>261</v>
      </c>
      <c r="M313" s="56" t="s">
        <v>768</v>
      </c>
      <c r="N313" s="56" t="s">
        <v>756</v>
      </c>
      <c r="O313" s="57">
        <v>4081993.24</v>
      </c>
      <c r="P313" s="57">
        <v>1668225.7</v>
      </c>
      <c r="Q313" s="57">
        <v>28822.16</v>
      </c>
      <c r="R313" s="57">
        <v>5779041.0999999996</v>
      </c>
      <c r="S313" s="58" t="s">
        <v>1880</v>
      </c>
      <c r="T313" s="57">
        <v>0</v>
      </c>
      <c r="U313" s="56" t="s">
        <v>264</v>
      </c>
      <c r="V313" s="54" t="s">
        <v>1881</v>
      </c>
      <c r="W313" s="9">
        <f t="shared" si="8"/>
        <v>1115</v>
      </c>
    </row>
    <row r="314" spans="1:23" s="10" customFormat="1" ht="196.5" customHeight="1">
      <c r="A314" s="8">
        <v>18</v>
      </c>
      <c r="B314" s="51" t="s">
        <v>329</v>
      </c>
      <c r="C314" s="51" t="s">
        <v>115</v>
      </c>
      <c r="D314" s="51" t="s">
        <v>220</v>
      </c>
      <c r="E314" s="52">
        <v>1</v>
      </c>
      <c r="F314" s="53" t="s">
        <v>1004</v>
      </c>
      <c r="G314" s="54" t="s">
        <v>583</v>
      </c>
      <c r="H314" s="54" t="s">
        <v>583</v>
      </c>
      <c r="I314" s="55" t="s">
        <v>584</v>
      </c>
      <c r="J314" s="56" t="s">
        <v>585</v>
      </c>
      <c r="K314" s="56" t="s">
        <v>927</v>
      </c>
      <c r="L314" s="56" t="s">
        <v>796</v>
      </c>
      <c r="M314" s="56" t="s">
        <v>729</v>
      </c>
      <c r="N314" s="56" t="s">
        <v>893</v>
      </c>
      <c r="O314" s="57">
        <v>1892511192.3699999</v>
      </c>
      <c r="P314" s="57">
        <v>221568460</v>
      </c>
      <c r="Q314" s="57">
        <v>252096602.81</v>
      </c>
      <c r="R314" s="57">
        <v>37897225.93</v>
      </c>
      <c r="S314" s="58" t="s">
        <v>1290</v>
      </c>
      <c r="T314" s="57">
        <v>2328279029.25</v>
      </c>
      <c r="U314" s="56" t="s">
        <v>264</v>
      </c>
      <c r="V314" s="54" t="s">
        <v>1541</v>
      </c>
      <c r="W314" s="9">
        <f t="shared" si="8"/>
        <v>1354</v>
      </c>
    </row>
    <row r="315" spans="1:23" s="10" customFormat="1" ht="138" customHeight="1">
      <c r="A315" s="8">
        <v>18</v>
      </c>
      <c r="B315" s="51" t="s">
        <v>329</v>
      </c>
      <c r="C315" s="51" t="s">
        <v>115</v>
      </c>
      <c r="D315" s="51" t="s">
        <v>220</v>
      </c>
      <c r="E315" s="52">
        <v>1</v>
      </c>
      <c r="F315" s="53" t="s">
        <v>586</v>
      </c>
      <c r="G315" s="54" t="s">
        <v>587</v>
      </c>
      <c r="H315" s="54" t="s">
        <v>587</v>
      </c>
      <c r="I315" s="55" t="s">
        <v>406</v>
      </c>
      <c r="J315" s="56" t="s">
        <v>556</v>
      </c>
      <c r="K315" s="56" t="s">
        <v>557</v>
      </c>
      <c r="L315" s="56" t="s">
        <v>261</v>
      </c>
      <c r="M315" s="56" t="s">
        <v>768</v>
      </c>
      <c r="N315" s="56" t="s">
        <v>263</v>
      </c>
      <c r="O315" s="57">
        <v>754004212.95000005</v>
      </c>
      <c r="P315" s="57">
        <v>347245173.11000001</v>
      </c>
      <c r="Q315" s="57">
        <v>27780172.07</v>
      </c>
      <c r="R315" s="57">
        <v>156288146.02000001</v>
      </c>
      <c r="S315" s="58" t="s">
        <v>1882</v>
      </c>
      <c r="T315" s="57">
        <v>972741412.11000001</v>
      </c>
      <c r="U315" s="56" t="s">
        <v>264</v>
      </c>
      <c r="V315" s="54" t="s">
        <v>1584</v>
      </c>
      <c r="W315" s="9">
        <f t="shared" si="8"/>
        <v>58</v>
      </c>
    </row>
    <row r="316" spans="1:23" s="10" customFormat="1" ht="135.75" customHeight="1">
      <c r="A316" s="8">
        <v>18</v>
      </c>
      <c r="B316" s="51" t="s">
        <v>329</v>
      </c>
      <c r="C316" s="51" t="s">
        <v>115</v>
      </c>
      <c r="D316" s="51" t="s">
        <v>220</v>
      </c>
      <c r="E316" s="52">
        <v>1</v>
      </c>
      <c r="F316" s="53" t="s">
        <v>586</v>
      </c>
      <c r="G316" s="54" t="s">
        <v>587</v>
      </c>
      <c r="H316" s="54" t="s">
        <v>587</v>
      </c>
      <c r="I316" s="55" t="s">
        <v>588</v>
      </c>
      <c r="J316" s="56" t="s">
        <v>589</v>
      </c>
      <c r="K316" s="56" t="s">
        <v>403</v>
      </c>
      <c r="L316" s="56" t="s">
        <v>261</v>
      </c>
      <c r="M316" s="56" t="s">
        <v>768</v>
      </c>
      <c r="N316" s="56" t="s">
        <v>756</v>
      </c>
      <c r="O316" s="57">
        <v>342533898.85000002</v>
      </c>
      <c r="P316" s="57">
        <v>6672509.7800000003</v>
      </c>
      <c r="Q316" s="57">
        <v>11440937.779999999</v>
      </c>
      <c r="R316" s="57">
        <v>1487502.24</v>
      </c>
      <c r="S316" s="58" t="s">
        <v>1291</v>
      </c>
      <c r="T316" s="57">
        <v>359159844.17000002</v>
      </c>
      <c r="U316" s="56" t="s">
        <v>264</v>
      </c>
      <c r="V316" s="54" t="s">
        <v>1478</v>
      </c>
      <c r="W316" s="9">
        <f t="shared" si="8"/>
        <v>1050</v>
      </c>
    </row>
    <row r="317" spans="1:23" s="10" customFormat="1" ht="135" customHeight="1">
      <c r="A317" s="8">
        <v>18</v>
      </c>
      <c r="B317" s="51" t="s">
        <v>329</v>
      </c>
      <c r="C317" s="51" t="s">
        <v>115</v>
      </c>
      <c r="D317" s="51" t="s">
        <v>220</v>
      </c>
      <c r="E317" s="52">
        <v>1</v>
      </c>
      <c r="F317" s="53" t="s">
        <v>586</v>
      </c>
      <c r="G317" s="54" t="s">
        <v>587</v>
      </c>
      <c r="H317" s="54" t="s">
        <v>587</v>
      </c>
      <c r="I317" s="55" t="s">
        <v>404</v>
      </c>
      <c r="J317" s="56" t="s">
        <v>405</v>
      </c>
      <c r="K317" s="56" t="s">
        <v>1141</v>
      </c>
      <c r="L317" s="56" t="s">
        <v>261</v>
      </c>
      <c r="M317" s="56" t="s">
        <v>668</v>
      </c>
      <c r="N317" s="56" t="s">
        <v>756</v>
      </c>
      <c r="O317" s="57">
        <v>340348167.19</v>
      </c>
      <c r="P317" s="57">
        <v>2400162719.0799999</v>
      </c>
      <c r="Q317" s="57">
        <v>5974791.7199999997</v>
      </c>
      <c r="R317" s="57">
        <v>2559199894.9200001</v>
      </c>
      <c r="S317" s="58" t="s">
        <v>1585</v>
      </c>
      <c r="T317" s="57">
        <v>187285783.06999999</v>
      </c>
      <c r="U317" s="56" t="s">
        <v>264</v>
      </c>
      <c r="V317" s="54" t="s">
        <v>1188</v>
      </c>
      <c r="W317" s="9">
        <f t="shared" si="8"/>
        <v>1345</v>
      </c>
    </row>
    <row r="318" spans="1:23" s="29" customFormat="1" ht="20.25" customHeight="1" outlineLevel="2">
      <c r="A318" s="27"/>
      <c r="B318" s="67" t="s">
        <v>324</v>
      </c>
      <c r="C318" s="68"/>
      <c r="D318" s="68"/>
      <c r="E318" s="46">
        <f>SUBTOTAL(9,E319:E322)</f>
        <v>4</v>
      </c>
      <c r="F318" s="47"/>
      <c r="G318" s="47"/>
      <c r="H318" s="47"/>
      <c r="I318" s="48"/>
      <c r="J318" s="47"/>
      <c r="K318" s="47"/>
      <c r="L318" s="47"/>
      <c r="M318" s="47"/>
      <c r="N318" s="47"/>
      <c r="O318" s="49"/>
      <c r="P318" s="49"/>
      <c r="Q318" s="49"/>
      <c r="R318" s="49"/>
      <c r="S318" s="47"/>
      <c r="T318" s="49"/>
      <c r="U318" s="47"/>
      <c r="V318" s="50"/>
      <c r="W318" s="28"/>
    </row>
    <row r="319" spans="1:23" s="10" customFormat="1" ht="128.25" customHeight="1">
      <c r="A319" s="8">
        <v>18</v>
      </c>
      <c r="B319" s="51" t="s">
        <v>329</v>
      </c>
      <c r="C319" s="51" t="s">
        <v>115</v>
      </c>
      <c r="D319" s="51" t="s">
        <v>894</v>
      </c>
      <c r="E319" s="52">
        <v>1</v>
      </c>
      <c r="F319" s="53" t="s">
        <v>586</v>
      </c>
      <c r="G319" s="54" t="s">
        <v>587</v>
      </c>
      <c r="H319" s="54" t="s">
        <v>314</v>
      </c>
      <c r="I319" s="55" t="s">
        <v>719</v>
      </c>
      <c r="J319" s="56" t="s">
        <v>188</v>
      </c>
      <c r="K319" s="56" t="s">
        <v>189</v>
      </c>
      <c r="L319" s="56" t="s">
        <v>261</v>
      </c>
      <c r="M319" s="56" t="s">
        <v>262</v>
      </c>
      <c r="N319" s="56" t="s">
        <v>263</v>
      </c>
      <c r="O319" s="57">
        <v>0</v>
      </c>
      <c r="P319" s="57">
        <v>266855652.28</v>
      </c>
      <c r="Q319" s="57">
        <v>0</v>
      </c>
      <c r="R319" s="57">
        <v>266855652.28</v>
      </c>
      <c r="S319" s="58" t="s">
        <v>1883</v>
      </c>
      <c r="T319" s="57">
        <v>0</v>
      </c>
      <c r="U319" s="56" t="s">
        <v>264</v>
      </c>
      <c r="V319" s="54" t="s">
        <v>1189</v>
      </c>
      <c r="W319" s="9">
        <f>IF(OR(LEFT(I319)="7",LEFT(I319,1)="8"),VALUE(RIGHT(I319,3)),VALUE(RIGHT(I319,4)))</f>
        <v>149</v>
      </c>
    </row>
    <row r="320" spans="1:23" s="10" customFormat="1" ht="113.25" customHeight="1">
      <c r="A320" s="8">
        <v>18</v>
      </c>
      <c r="B320" s="51" t="s">
        <v>329</v>
      </c>
      <c r="C320" s="51" t="s">
        <v>115</v>
      </c>
      <c r="D320" s="51" t="s">
        <v>894</v>
      </c>
      <c r="E320" s="52">
        <v>1</v>
      </c>
      <c r="F320" s="53" t="s">
        <v>586</v>
      </c>
      <c r="G320" s="54" t="s">
        <v>587</v>
      </c>
      <c r="H320" s="54" t="s">
        <v>276</v>
      </c>
      <c r="I320" s="55" t="s">
        <v>277</v>
      </c>
      <c r="J320" s="56" t="s">
        <v>278</v>
      </c>
      <c r="K320" s="56" t="s">
        <v>558</v>
      </c>
      <c r="L320" s="56" t="s">
        <v>261</v>
      </c>
      <c r="M320" s="56" t="s">
        <v>262</v>
      </c>
      <c r="N320" s="56" t="s">
        <v>756</v>
      </c>
      <c r="O320" s="57">
        <v>17899.580000000002</v>
      </c>
      <c r="P320" s="57">
        <v>0</v>
      </c>
      <c r="Q320" s="57">
        <v>2266.9499999999998</v>
      </c>
      <c r="R320" s="57">
        <v>0</v>
      </c>
      <c r="S320" s="58" t="s">
        <v>1586</v>
      </c>
      <c r="T320" s="57">
        <v>20166.53</v>
      </c>
      <c r="U320" s="56" t="s">
        <v>264</v>
      </c>
      <c r="V320" s="54" t="s">
        <v>1191</v>
      </c>
      <c r="W320" s="9">
        <f>IF(OR(LEFT(I320)="7",LEFT(I320,1)="8"),VALUE(RIGHT(I320,3)),VALUE(RIGHT(I320,4)))</f>
        <v>850</v>
      </c>
    </row>
    <row r="321" spans="1:23" s="10" customFormat="1" ht="110.25" customHeight="1">
      <c r="A321" s="8">
        <v>18</v>
      </c>
      <c r="B321" s="51" t="s">
        <v>329</v>
      </c>
      <c r="C321" s="51" t="s">
        <v>115</v>
      </c>
      <c r="D321" s="51" t="s">
        <v>894</v>
      </c>
      <c r="E321" s="52">
        <v>1</v>
      </c>
      <c r="F321" s="53" t="s">
        <v>586</v>
      </c>
      <c r="G321" s="54" t="s">
        <v>587</v>
      </c>
      <c r="H321" s="54" t="s">
        <v>279</v>
      </c>
      <c r="I321" s="55" t="s">
        <v>280</v>
      </c>
      <c r="J321" s="56" t="s">
        <v>281</v>
      </c>
      <c r="K321" s="56" t="s">
        <v>558</v>
      </c>
      <c r="L321" s="56" t="s">
        <v>261</v>
      </c>
      <c r="M321" s="56" t="s">
        <v>262</v>
      </c>
      <c r="N321" s="56" t="s">
        <v>756</v>
      </c>
      <c r="O321" s="57">
        <v>31371.040000000001</v>
      </c>
      <c r="P321" s="57">
        <v>0</v>
      </c>
      <c r="Q321" s="57">
        <v>1015.46</v>
      </c>
      <c r="R321" s="57">
        <v>190.89</v>
      </c>
      <c r="S321" s="58" t="s">
        <v>1587</v>
      </c>
      <c r="T321" s="57">
        <v>32195.61</v>
      </c>
      <c r="U321" s="56" t="s">
        <v>264</v>
      </c>
      <c r="V321" s="54" t="s">
        <v>1192</v>
      </c>
      <c r="W321" s="9">
        <f>IF(OR(LEFT(I321)="7",LEFT(I321,1)="8"),VALUE(RIGHT(I321,3)),VALUE(RIGHT(I321,4)))</f>
        <v>857</v>
      </c>
    </row>
    <row r="322" spans="1:23" s="10" customFormat="1" ht="120.75" customHeight="1">
      <c r="A322" s="8">
        <v>18</v>
      </c>
      <c r="B322" s="51" t="s">
        <v>329</v>
      </c>
      <c r="C322" s="51" t="s">
        <v>115</v>
      </c>
      <c r="D322" s="51" t="s">
        <v>894</v>
      </c>
      <c r="E322" s="52">
        <v>1</v>
      </c>
      <c r="F322" s="53" t="s">
        <v>586</v>
      </c>
      <c r="G322" s="54" t="s">
        <v>587</v>
      </c>
      <c r="H322" s="54" t="s">
        <v>190</v>
      </c>
      <c r="I322" s="55" t="s">
        <v>274</v>
      </c>
      <c r="J322" s="56" t="s">
        <v>275</v>
      </c>
      <c r="K322" s="56" t="s">
        <v>558</v>
      </c>
      <c r="L322" s="56" t="s">
        <v>261</v>
      </c>
      <c r="M322" s="56" t="s">
        <v>668</v>
      </c>
      <c r="N322" s="56" t="s">
        <v>756</v>
      </c>
      <c r="O322" s="57">
        <v>13041.51</v>
      </c>
      <c r="P322" s="57">
        <v>0</v>
      </c>
      <c r="Q322" s="57">
        <v>380.67</v>
      </c>
      <c r="R322" s="57">
        <v>0</v>
      </c>
      <c r="S322" s="58" t="s">
        <v>1588</v>
      </c>
      <c r="T322" s="57">
        <v>13422.18</v>
      </c>
      <c r="U322" s="56" t="s">
        <v>264</v>
      </c>
      <c r="V322" s="54" t="s">
        <v>1190</v>
      </c>
      <c r="W322" s="9">
        <f>IF(OR(LEFT(I322)="7",LEFT(I322,1)="8"),VALUE(RIGHT(I322,3)),VALUE(RIGHT(I322,4)))</f>
        <v>860</v>
      </c>
    </row>
    <row r="323" spans="1:23" s="26" customFormat="1" ht="20.25" customHeight="1" outlineLevel="1">
      <c r="A323" s="24"/>
      <c r="B323" s="69" t="s">
        <v>184</v>
      </c>
      <c r="C323" s="70"/>
      <c r="D323" s="70"/>
      <c r="E323" s="41">
        <f>SUBTOTAL(9,E324:E325)</f>
        <v>1</v>
      </c>
      <c r="F323" s="42"/>
      <c r="G323" s="42"/>
      <c r="H323" s="42"/>
      <c r="I323" s="43"/>
      <c r="J323" s="42"/>
      <c r="K323" s="42"/>
      <c r="L323" s="42"/>
      <c r="M323" s="42"/>
      <c r="N323" s="42"/>
      <c r="O323" s="44"/>
      <c r="P323" s="44"/>
      <c r="Q323" s="44"/>
      <c r="R323" s="44"/>
      <c r="S323" s="42"/>
      <c r="T323" s="44"/>
      <c r="U323" s="42"/>
      <c r="V323" s="45"/>
      <c r="W323" s="25"/>
    </row>
    <row r="324" spans="1:23" s="29" customFormat="1" ht="20.25" customHeight="1" outlineLevel="2">
      <c r="A324" s="27"/>
      <c r="B324" s="67" t="s">
        <v>321</v>
      </c>
      <c r="C324" s="68"/>
      <c r="D324" s="68"/>
      <c r="E324" s="46">
        <f>SUBTOTAL(9,E325:E325)</f>
        <v>1</v>
      </c>
      <c r="F324" s="47"/>
      <c r="G324" s="47"/>
      <c r="H324" s="47"/>
      <c r="I324" s="48"/>
      <c r="J324" s="47"/>
      <c r="K324" s="47"/>
      <c r="L324" s="47"/>
      <c r="M324" s="47"/>
      <c r="N324" s="47"/>
      <c r="O324" s="49"/>
      <c r="P324" s="49"/>
      <c r="Q324" s="49"/>
      <c r="R324" s="49"/>
      <c r="S324" s="47"/>
      <c r="T324" s="49"/>
      <c r="U324" s="47"/>
      <c r="V324" s="50"/>
      <c r="W324" s="28"/>
    </row>
    <row r="325" spans="1:23" s="10" customFormat="1" ht="173.25" customHeight="1">
      <c r="A325" s="8">
        <v>18</v>
      </c>
      <c r="B325" s="51" t="s">
        <v>329</v>
      </c>
      <c r="C325" s="51" t="s">
        <v>73</v>
      </c>
      <c r="D325" s="51" t="s">
        <v>220</v>
      </c>
      <c r="E325" s="52">
        <v>1</v>
      </c>
      <c r="F325" s="53" t="s">
        <v>1479</v>
      </c>
      <c r="G325" s="54" t="s">
        <v>1480</v>
      </c>
      <c r="H325" s="54" t="s">
        <v>1480</v>
      </c>
      <c r="I325" s="55" t="s">
        <v>1481</v>
      </c>
      <c r="J325" s="56" t="s">
        <v>1482</v>
      </c>
      <c r="K325" s="56" t="s">
        <v>1483</v>
      </c>
      <c r="L325" s="56" t="s">
        <v>261</v>
      </c>
      <c r="M325" s="56" t="s">
        <v>439</v>
      </c>
      <c r="N325" s="56" t="s">
        <v>756</v>
      </c>
      <c r="O325" s="57">
        <v>301621350.66000003</v>
      </c>
      <c r="P325" s="57">
        <v>2221968120.1999998</v>
      </c>
      <c r="Q325" s="57">
        <v>6927444.3200000003</v>
      </c>
      <c r="R325" s="57">
        <v>1346072749.1199999</v>
      </c>
      <c r="S325" s="58" t="s">
        <v>1632</v>
      </c>
      <c r="T325" s="57">
        <v>1372389020.1800001</v>
      </c>
      <c r="U325" s="56" t="s">
        <v>769</v>
      </c>
      <c r="V325" s="54" t="s">
        <v>1884</v>
      </c>
      <c r="W325" s="9">
        <f>IF(OR(LEFT(I325)="7",LEFT(I325,1)="8"),VALUE(RIGHT(I325,3)),VALUE(RIGHT(I325,4)))</f>
        <v>1569</v>
      </c>
    </row>
    <row r="326" spans="1:23" s="23" customFormat="1" ht="28.5" customHeight="1" outlineLevel="3">
      <c r="A326" s="21"/>
      <c r="B326" s="71" t="s">
        <v>513</v>
      </c>
      <c r="C326" s="72"/>
      <c r="D326" s="72"/>
      <c r="E326" s="35">
        <f>SUBTOTAL(9,E329:E329)</f>
        <v>1</v>
      </c>
      <c r="F326" s="36"/>
      <c r="G326" s="36"/>
      <c r="H326" s="36"/>
      <c r="I326" s="37"/>
      <c r="J326" s="36"/>
      <c r="K326" s="36"/>
      <c r="L326" s="36"/>
      <c r="M326" s="36"/>
      <c r="N326" s="36"/>
      <c r="O326" s="38"/>
      <c r="P326" s="39"/>
      <c r="Q326" s="39"/>
      <c r="R326" s="39"/>
      <c r="S326" s="36"/>
      <c r="T326" s="39"/>
      <c r="U326" s="36"/>
      <c r="V326" s="40"/>
      <c r="W326" s="22"/>
    </row>
    <row r="327" spans="1:23" s="26" customFormat="1" ht="20.25" customHeight="1" outlineLevel="1">
      <c r="A327" s="24"/>
      <c r="B327" s="69" t="s">
        <v>775</v>
      </c>
      <c r="C327" s="70" t="s">
        <v>773</v>
      </c>
      <c r="D327" s="70"/>
      <c r="E327" s="41">
        <f>SUBTOTAL(9,E329:E329)</f>
        <v>1</v>
      </c>
      <c r="F327" s="42"/>
      <c r="G327" s="42"/>
      <c r="H327" s="42"/>
      <c r="I327" s="43"/>
      <c r="J327" s="42"/>
      <c r="K327" s="42"/>
      <c r="L327" s="42"/>
      <c r="M327" s="42"/>
      <c r="N327" s="42"/>
      <c r="O327" s="44"/>
      <c r="P327" s="44"/>
      <c r="Q327" s="44"/>
      <c r="R327" s="44"/>
      <c r="S327" s="42"/>
      <c r="T327" s="44"/>
      <c r="U327" s="42"/>
      <c r="V327" s="45"/>
      <c r="W327" s="25"/>
    </row>
    <row r="328" spans="1:23" s="29" customFormat="1" ht="20.25" customHeight="1" outlineLevel="2">
      <c r="A328" s="27"/>
      <c r="B328" s="67" t="s">
        <v>321</v>
      </c>
      <c r="C328" s="68"/>
      <c r="D328" s="68"/>
      <c r="E328" s="46">
        <f>SUBTOTAL(9,E329:E329)</f>
        <v>1</v>
      </c>
      <c r="F328" s="47"/>
      <c r="G328" s="47"/>
      <c r="H328" s="47"/>
      <c r="I328" s="48"/>
      <c r="J328" s="47"/>
      <c r="K328" s="47"/>
      <c r="L328" s="47"/>
      <c r="M328" s="47"/>
      <c r="N328" s="47"/>
      <c r="O328" s="49"/>
      <c r="P328" s="49"/>
      <c r="Q328" s="49"/>
      <c r="R328" s="49"/>
      <c r="S328" s="47"/>
      <c r="T328" s="49"/>
      <c r="U328" s="47"/>
      <c r="V328" s="50"/>
      <c r="W328" s="28"/>
    </row>
    <row r="329" spans="1:23" s="10" customFormat="1" ht="173.25" customHeight="1">
      <c r="A329" s="8">
        <v>20</v>
      </c>
      <c r="B329" s="51" t="s">
        <v>513</v>
      </c>
      <c r="C329" s="51" t="s">
        <v>115</v>
      </c>
      <c r="D329" s="51" t="s">
        <v>220</v>
      </c>
      <c r="E329" s="52">
        <v>1</v>
      </c>
      <c r="F329" s="53" t="s">
        <v>974</v>
      </c>
      <c r="G329" s="54" t="s">
        <v>975</v>
      </c>
      <c r="H329" s="54" t="s">
        <v>975</v>
      </c>
      <c r="I329" s="55" t="s">
        <v>210</v>
      </c>
      <c r="J329" s="56" t="s">
        <v>312</v>
      </c>
      <c r="K329" s="56" t="s">
        <v>1014</v>
      </c>
      <c r="L329" s="56" t="s">
        <v>609</v>
      </c>
      <c r="M329" s="56" t="s">
        <v>725</v>
      </c>
      <c r="N329" s="56" t="s">
        <v>893</v>
      </c>
      <c r="O329" s="57">
        <v>44513449.210000001</v>
      </c>
      <c r="P329" s="57">
        <v>13726684</v>
      </c>
      <c r="Q329" s="57">
        <v>1169162.55</v>
      </c>
      <c r="R329" s="57">
        <v>28720314.219999999</v>
      </c>
      <c r="S329" s="58" t="s">
        <v>1347</v>
      </c>
      <c r="T329" s="57">
        <v>30688981.539999999</v>
      </c>
      <c r="U329" s="56" t="s">
        <v>769</v>
      </c>
      <c r="V329" s="54" t="s">
        <v>1885</v>
      </c>
      <c r="W329" s="9">
        <f>IF(OR(LEFT(I329)="7",LEFT(I329,1)="8"),VALUE(RIGHT(I329,3)),VALUE(RIGHT(I329,4)))</f>
        <v>1448</v>
      </c>
    </row>
    <row r="330" spans="1:23" s="23" customFormat="1" ht="28.5" customHeight="1" outlineLevel="3">
      <c r="A330" s="21"/>
      <c r="B330" s="71" t="s">
        <v>738</v>
      </c>
      <c r="C330" s="72"/>
      <c r="D330" s="72"/>
      <c r="E330" s="35">
        <f>SUBTOTAL(9,E333:E345)</f>
        <v>12</v>
      </c>
      <c r="F330" s="36"/>
      <c r="G330" s="36"/>
      <c r="H330" s="36"/>
      <c r="I330" s="37"/>
      <c r="J330" s="36"/>
      <c r="K330" s="36"/>
      <c r="L330" s="36"/>
      <c r="M330" s="36"/>
      <c r="N330" s="36"/>
      <c r="O330" s="38"/>
      <c r="P330" s="39"/>
      <c r="Q330" s="39"/>
      <c r="R330" s="39"/>
      <c r="S330" s="36"/>
      <c r="T330" s="39"/>
      <c r="U330" s="36"/>
      <c r="V330" s="40"/>
      <c r="W330" s="22"/>
    </row>
    <row r="331" spans="1:23" s="26" customFormat="1" ht="20.25" customHeight="1" outlineLevel="1">
      <c r="A331" s="24"/>
      <c r="B331" s="69" t="s">
        <v>775</v>
      </c>
      <c r="C331" s="70" t="s">
        <v>773</v>
      </c>
      <c r="D331" s="70"/>
      <c r="E331" s="41">
        <f>SUBTOTAL(9,E333:E345)</f>
        <v>12</v>
      </c>
      <c r="F331" s="42"/>
      <c r="G331" s="42"/>
      <c r="H331" s="42"/>
      <c r="I331" s="43"/>
      <c r="J331" s="42"/>
      <c r="K331" s="42"/>
      <c r="L331" s="42"/>
      <c r="M331" s="42"/>
      <c r="N331" s="42"/>
      <c r="O331" s="44"/>
      <c r="P331" s="44"/>
      <c r="Q331" s="44"/>
      <c r="R331" s="44"/>
      <c r="S331" s="42"/>
      <c r="T331" s="44"/>
      <c r="U331" s="42"/>
      <c r="V331" s="45"/>
      <c r="W331" s="25"/>
    </row>
    <row r="332" spans="1:23" s="29" customFormat="1" ht="20.25" customHeight="1" outlineLevel="2">
      <c r="A332" s="27"/>
      <c r="B332" s="67" t="s">
        <v>321</v>
      </c>
      <c r="C332" s="68"/>
      <c r="D332" s="68"/>
      <c r="E332" s="46">
        <f>SUBTOTAL(9,E333:E336)</f>
        <v>4</v>
      </c>
      <c r="F332" s="47"/>
      <c r="G332" s="47"/>
      <c r="H332" s="47"/>
      <c r="I332" s="48"/>
      <c r="J332" s="47"/>
      <c r="K332" s="47"/>
      <c r="L332" s="47"/>
      <c r="M332" s="47"/>
      <c r="N332" s="47"/>
      <c r="O332" s="49"/>
      <c r="P332" s="49"/>
      <c r="Q332" s="49"/>
      <c r="R332" s="49"/>
      <c r="S332" s="47"/>
      <c r="T332" s="49"/>
      <c r="U332" s="47"/>
      <c r="V332" s="50"/>
      <c r="W332" s="28"/>
    </row>
    <row r="333" spans="1:23" s="10" customFormat="1" ht="198" customHeight="1">
      <c r="A333" s="8">
        <v>21</v>
      </c>
      <c r="B333" s="51" t="s">
        <v>738</v>
      </c>
      <c r="C333" s="51" t="s">
        <v>115</v>
      </c>
      <c r="D333" s="51" t="s">
        <v>220</v>
      </c>
      <c r="E333" s="52">
        <v>1</v>
      </c>
      <c r="F333" s="53">
        <v>500</v>
      </c>
      <c r="G333" s="54" t="s">
        <v>1056</v>
      </c>
      <c r="H333" s="54" t="s">
        <v>594</v>
      </c>
      <c r="I333" s="55">
        <v>20092150001518</v>
      </c>
      <c r="J333" s="56" t="s">
        <v>1057</v>
      </c>
      <c r="K333" s="56" t="s">
        <v>1044</v>
      </c>
      <c r="L333" s="56" t="s">
        <v>261</v>
      </c>
      <c r="M333" s="56" t="s">
        <v>439</v>
      </c>
      <c r="N333" s="56" t="s">
        <v>263</v>
      </c>
      <c r="O333" s="57">
        <v>76416140.849999994</v>
      </c>
      <c r="P333" s="57">
        <v>45790369</v>
      </c>
      <c r="Q333" s="57">
        <v>3770732.92</v>
      </c>
      <c r="R333" s="57">
        <v>7722763.6500000004</v>
      </c>
      <c r="S333" s="58" t="s">
        <v>1633</v>
      </c>
      <c r="T333" s="57">
        <v>118254479.12</v>
      </c>
      <c r="U333" s="56" t="s">
        <v>769</v>
      </c>
      <c r="V333" s="54" t="s">
        <v>1542</v>
      </c>
      <c r="W333" s="9">
        <f>IF(OR(LEFT(I333)="7",LEFT(I333,1)="8"),VALUE(RIGHT(I333,3)),VALUE(RIGHT(I333,4)))</f>
        <v>1518</v>
      </c>
    </row>
    <row r="334" spans="1:23" s="10" customFormat="1" ht="106.5" customHeight="1">
      <c r="A334" s="8">
        <v>21</v>
      </c>
      <c r="B334" s="51" t="s">
        <v>738</v>
      </c>
      <c r="C334" s="51" t="s">
        <v>115</v>
      </c>
      <c r="D334" s="51" t="s">
        <v>220</v>
      </c>
      <c r="E334" s="52">
        <v>1</v>
      </c>
      <c r="F334" s="53" t="s">
        <v>739</v>
      </c>
      <c r="G334" s="54" t="s">
        <v>740</v>
      </c>
      <c r="H334" s="54" t="s">
        <v>782</v>
      </c>
      <c r="I334" s="55" t="s">
        <v>105</v>
      </c>
      <c r="J334" s="56" t="s">
        <v>106</v>
      </c>
      <c r="K334" s="56" t="s">
        <v>107</v>
      </c>
      <c r="L334" s="56" t="s">
        <v>261</v>
      </c>
      <c r="M334" s="56" t="s">
        <v>262</v>
      </c>
      <c r="N334" s="56" t="s">
        <v>395</v>
      </c>
      <c r="O334" s="57">
        <v>30781383.239999998</v>
      </c>
      <c r="P334" s="57">
        <v>67198729</v>
      </c>
      <c r="Q334" s="57">
        <v>1857088.46</v>
      </c>
      <c r="R334" s="57">
        <v>62683602.380000003</v>
      </c>
      <c r="S334" s="58" t="s">
        <v>1293</v>
      </c>
      <c r="T334" s="57">
        <v>51568941.189999998</v>
      </c>
      <c r="U334" s="56" t="s">
        <v>769</v>
      </c>
      <c r="V334" s="54" t="s">
        <v>1194</v>
      </c>
      <c r="W334" s="9">
        <f>IF(OR(LEFT(I334)="7",LEFT(I334,1)="8"),VALUE(RIGHT(I334,3)),VALUE(RIGHT(I334,4)))</f>
        <v>101</v>
      </c>
    </row>
    <row r="335" spans="1:23" s="10" customFormat="1" ht="113.25" customHeight="1">
      <c r="A335" s="8">
        <v>21</v>
      </c>
      <c r="B335" s="51" t="s">
        <v>738</v>
      </c>
      <c r="C335" s="51" t="s">
        <v>115</v>
      </c>
      <c r="D335" s="51" t="s">
        <v>220</v>
      </c>
      <c r="E335" s="52">
        <v>1</v>
      </c>
      <c r="F335" s="53" t="s">
        <v>739</v>
      </c>
      <c r="G335" s="54" t="s">
        <v>740</v>
      </c>
      <c r="H335" s="54" t="s">
        <v>740</v>
      </c>
      <c r="I335" s="55">
        <v>800021271526</v>
      </c>
      <c r="J335" s="56" t="s">
        <v>741</v>
      </c>
      <c r="K335" s="56" t="s">
        <v>742</v>
      </c>
      <c r="L335" s="56" t="s">
        <v>796</v>
      </c>
      <c r="M335" s="56" t="s">
        <v>727</v>
      </c>
      <c r="N335" s="56" t="s">
        <v>893</v>
      </c>
      <c r="O335" s="57">
        <v>10670196.18</v>
      </c>
      <c r="P335" s="57">
        <v>0</v>
      </c>
      <c r="Q335" s="57">
        <v>319340.40999999997</v>
      </c>
      <c r="R335" s="57">
        <v>59128.91</v>
      </c>
      <c r="S335" s="58" t="s">
        <v>1030</v>
      </c>
      <c r="T335" s="57">
        <v>10930407.68</v>
      </c>
      <c r="U335" s="56" t="s">
        <v>769</v>
      </c>
      <c r="V335" s="54" t="s">
        <v>1193</v>
      </c>
      <c r="W335" s="9">
        <f>IF(OR(LEFT(I335)="7",LEFT(I335,1)="8"),VALUE(RIGHT(I335,3)),VALUE(RIGHT(I335,4)))</f>
        <v>526</v>
      </c>
    </row>
    <row r="336" spans="1:23" s="10" customFormat="1" ht="120" customHeight="1">
      <c r="A336" s="8">
        <v>21</v>
      </c>
      <c r="B336" s="51" t="s">
        <v>738</v>
      </c>
      <c r="C336" s="51" t="s">
        <v>115</v>
      </c>
      <c r="D336" s="51" t="s">
        <v>220</v>
      </c>
      <c r="E336" s="52">
        <v>1</v>
      </c>
      <c r="F336" s="53" t="s">
        <v>739</v>
      </c>
      <c r="G336" s="54" t="s">
        <v>740</v>
      </c>
      <c r="H336" s="54" t="s">
        <v>529</v>
      </c>
      <c r="I336" s="55">
        <v>800021252527</v>
      </c>
      <c r="J336" s="56" t="s">
        <v>224</v>
      </c>
      <c r="K336" s="56" t="s">
        <v>225</v>
      </c>
      <c r="L336" s="56" t="s">
        <v>796</v>
      </c>
      <c r="M336" s="56" t="s">
        <v>727</v>
      </c>
      <c r="N336" s="56" t="s">
        <v>893</v>
      </c>
      <c r="O336" s="57">
        <v>251756.74</v>
      </c>
      <c r="P336" s="57">
        <v>0</v>
      </c>
      <c r="Q336" s="57">
        <v>4566.07</v>
      </c>
      <c r="R336" s="57">
        <v>7049.35</v>
      </c>
      <c r="S336" s="58" t="s">
        <v>1634</v>
      </c>
      <c r="T336" s="57">
        <v>251239.67999999999</v>
      </c>
      <c r="U336" s="56" t="s">
        <v>769</v>
      </c>
      <c r="V336" s="54" t="s">
        <v>1886</v>
      </c>
      <c r="W336" s="9">
        <f>IF(OR(LEFT(I336)="7",LEFT(I336,1)="8"),VALUE(RIGHT(I336,3)),VALUE(RIGHT(I336,4)))</f>
        <v>527</v>
      </c>
    </row>
    <row r="337" spans="1:23" s="29" customFormat="1" ht="20.25" customHeight="1" outlineLevel="2">
      <c r="A337" s="27"/>
      <c r="B337" s="67" t="s">
        <v>322</v>
      </c>
      <c r="C337" s="68"/>
      <c r="D337" s="68"/>
      <c r="E337" s="46">
        <f>SUBTOTAL(9,E338:E345)</f>
        <v>8</v>
      </c>
      <c r="F337" s="47"/>
      <c r="G337" s="47"/>
      <c r="H337" s="47"/>
      <c r="I337" s="48"/>
      <c r="J337" s="47"/>
      <c r="K337" s="47"/>
      <c r="L337" s="47"/>
      <c r="M337" s="47"/>
      <c r="N337" s="47"/>
      <c r="O337" s="49"/>
      <c r="P337" s="49"/>
      <c r="Q337" s="49"/>
      <c r="R337" s="49"/>
      <c r="S337" s="47"/>
      <c r="T337" s="49"/>
      <c r="U337" s="47"/>
      <c r="V337" s="50"/>
      <c r="W337" s="28"/>
    </row>
    <row r="338" spans="1:23" s="10" customFormat="1" ht="117.75" customHeight="1">
      <c r="A338" s="8">
        <v>21</v>
      </c>
      <c r="B338" s="51" t="s">
        <v>738</v>
      </c>
      <c r="C338" s="51" t="s">
        <v>115</v>
      </c>
      <c r="D338" s="51" t="s">
        <v>607</v>
      </c>
      <c r="E338" s="52">
        <v>1</v>
      </c>
      <c r="F338" s="53">
        <v>210</v>
      </c>
      <c r="G338" s="54" t="s">
        <v>226</v>
      </c>
      <c r="H338" s="54" t="s">
        <v>227</v>
      </c>
      <c r="I338" s="55">
        <v>700021274026</v>
      </c>
      <c r="J338" s="56" t="s">
        <v>857</v>
      </c>
      <c r="K338" s="56" t="s">
        <v>858</v>
      </c>
      <c r="L338" s="56" t="s">
        <v>796</v>
      </c>
      <c r="M338" s="56" t="s">
        <v>859</v>
      </c>
      <c r="N338" s="56" t="s">
        <v>263</v>
      </c>
      <c r="O338" s="57">
        <v>453475.62</v>
      </c>
      <c r="P338" s="57">
        <v>0</v>
      </c>
      <c r="Q338" s="57">
        <v>0</v>
      </c>
      <c r="R338" s="57">
        <v>0</v>
      </c>
      <c r="S338" s="58" t="s">
        <v>1887</v>
      </c>
      <c r="T338" s="57">
        <v>453475.62</v>
      </c>
      <c r="U338" s="56" t="s">
        <v>769</v>
      </c>
      <c r="V338" s="54" t="s">
        <v>1420</v>
      </c>
      <c r="W338" s="9">
        <f t="shared" ref="W338:W345" si="9">IF(OR(LEFT(I338)="7",LEFT(I338,1)="8"),VALUE(RIGHT(I338,3)),VALUE(RIGHT(I338,4)))</f>
        <v>26</v>
      </c>
    </row>
    <row r="339" spans="1:23" s="10" customFormat="1" ht="123.75" customHeight="1">
      <c r="A339" s="8">
        <v>21</v>
      </c>
      <c r="B339" s="51" t="s">
        <v>738</v>
      </c>
      <c r="C339" s="51" t="s">
        <v>115</v>
      </c>
      <c r="D339" s="51" t="s">
        <v>607</v>
      </c>
      <c r="E339" s="52">
        <v>1</v>
      </c>
      <c r="F339" s="53">
        <v>210</v>
      </c>
      <c r="G339" s="54" t="s">
        <v>226</v>
      </c>
      <c r="H339" s="54" t="s">
        <v>227</v>
      </c>
      <c r="I339" s="55">
        <v>700021268119</v>
      </c>
      <c r="J339" s="56" t="s">
        <v>855</v>
      </c>
      <c r="K339" s="56" t="s">
        <v>856</v>
      </c>
      <c r="L339" s="56" t="s">
        <v>796</v>
      </c>
      <c r="M339" s="56" t="s">
        <v>475</v>
      </c>
      <c r="N339" s="56" t="s">
        <v>263</v>
      </c>
      <c r="O339" s="57">
        <v>55382.33</v>
      </c>
      <c r="P339" s="57">
        <v>0</v>
      </c>
      <c r="Q339" s="57">
        <v>1141.78</v>
      </c>
      <c r="R339" s="57">
        <v>31900</v>
      </c>
      <c r="S339" s="58" t="s">
        <v>1421</v>
      </c>
      <c r="T339" s="57">
        <v>24624.11</v>
      </c>
      <c r="U339" s="56" t="s">
        <v>769</v>
      </c>
      <c r="V339" s="54" t="s">
        <v>1888</v>
      </c>
      <c r="W339" s="9">
        <f t="shared" si="9"/>
        <v>119</v>
      </c>
    </row>
    <row r="340" spans="1:23" s="10" customFormat="1" ht="120" customHeight="1">
      <c r="A340" s="8">
        <v>21</v>
      </c>
      <c r="B340" s="51" t="s">
        <v>738</v>
      </c>
      <c r="C340" s="51" t="s">
        <v>115</v>
      </c>
      <c r="D340" s="51" t="s">
        <v>607</v>
      </c>
      <c r="E340" s="52">
        <v>1</v>
      </c>
      <c r="F340" s="53">
        <v>210</v>
      </c>
      <c r="G340" s="54" t="s">
        <v>226</v>
      </c>
      <c r="H340" s="54" t="s">
        <v>227</v>
      </c>
      <c r="I340" s="55">
        <v>700021211125</v>
      </c>
      <c r="J340" s="56" t="s">
        <v>228</v>
      </c>
      <c r="K340" s="56" t="s">
        <v>853</v>
      </c>
      <c r="L340" s="56" t="s">
        <v>796</v>
      </c>
      <c r="M340" s="56" t="s">
        <v>729</v>
      </c>
      <c r="N340" s="56" t="s">
        <v>263</v>
      </c>
      <c r="O340" s="57">
        <v>4392379.03</v>
      </c>
      <c r="P340" s="57">
        <v>0</v>
      </c>
      <c r="Q340" s="57">
        <v>239656.64</v>
      </c>
      <c r="R340" s="57">
        <v>7733.32</v>
      </c>
      <c r="S340" s="58" t="s">
        <v>1461</v>
      </c>
      <c r="T340" s="57">
        <v>4599608.0199999996</v>
      </c>
      <c r="U340" s="56" t="s">
        <v>769</v>
      </c>
      <c r="V340" s="54" t="s">
        <v>1889</v>
      </c>
      <c r="W340" s="9">
        <f t="shared" si="9"/>
        <v>125</v>
      </c>
    </row>
    <row r="341" spans="1:23" s="10" customFormat="1" ht="133.5" customHeight="1">
      <c r="A341" s="8">
        <v>21</v>
      </c>
      <c r="B341" s="51" t="s">
        <v>738</v>
      </c>
      <c r="C341" s="51" t="s">
        <v>115</v>
      </c>
      <c r="D341" s="51" t="s">
        <v>607</v>
      </c>
      <c r="E341" s="52">
        <v>1</v>
      </c>
      <c r="F341" s="53">
        <v>210</v>
      </c>
      <c r="G341" s="54" t="s">
        <v>226</v>
      </c>
      <c r="H341" s="54" t="s">
        <v>227</v>
      </c>
      <c r="I341" s="55">
        <v>700021261306</v>
      </c>
      <c r="J341" s="56" t="s">
        <v>854</v>
      </c>
      <c r="K341" s="56" t="s">
        <v>238</v>
      </c>
      <c r="L341" s="56" t="s">
        <v>796</v>
      </c>
      <c r="M341" s="56" t="s">
        <v>475</v>
      </c>
      <c r="N341" s="56" t="s">
        <v>263</v>
      </c>
      <c r="O341" s="57">
        <v>0</v>
      </c>
      <c r="P341" s="57">
        <v>0</v>
      </c>
      <c r="Q341" s="57">
        <v>0</v>
      </c>
      <c r="R341" s="57">
        <v>0</v>
      </c>
      <c r="S341" s="58" t="s">
        <v>1422</v>
      </c>
      <c r="T341" s="57">
        <v>0</v>
      </c>
      <c r="U341" s="56" t="s">
        <v>769</v>
      </c>
      <c r="V341" s="54" t="s">
        <v>1208</v>
      </c>
      <c r="W341" s="9">
        <f t="shared" si="9"/>
        <v>306</v>
      </c>
    </row>
    <row r="342" spans="1:23" s="10" customFormat="1" ht="123.75" customHeight="1">
      <c r="A342" s="8">
        <v>21</v>
      </c>
      <c r="B342" s="51" t="s">
        <v>738</v>
      </c>
      <c r="C342" s="51" t="s">
        <v>115</v>
      </c>
      <c r="D342" s="51" t="s">
        <v>607</v>
      </c>
      <c r="E342" s="52">
        <v>1</v>
      </c>
      <c r="F342" s="53">
        <v>210</v>
      </c>
      <c r="G342" s="54" t="s">
        <v>226</v>
      </c>
      <c r="H342" s="54" t="s">
        <v>227</v>
      </c>
      <c r="I342" s="55">
        <v>700021276331</v>
      </c>
      <c r="J342" s="56" t="s">
        <v>860</v>
      </c>
      <c r="K342" s="56" t="s">
        <v>861</v>
      </c>
      <c r="L342" s="56" t="s">
        <v>796</v>
      </c>
      <c r="M342" s="56" t="s">
        <v>475</v>
      </c>
      <c r="N342" s="56" t="s">
        <v>263</v>
      </c>
      <c r="O342" s="57">
        <v>1632742.33</v>
      </c>
      <c r="P342" s="57">
        <v>0</v>
      </c>
      <c r="Q342" s="57">
        <v>0</v>
      </c>
      <c r="R342" s="57">
        <v>0</v>
      </c>
      <c r="S342" s="58" t="s">
        <v>1423</v>
      </c>
      <c r="T342" s="57">
        <v>1632742.33</v>
      </c>
      <c r="U342" s="56" t="s">
        <v>769</v>
      </c>
      <c r="V342" s="54" t="s">
        <v>1424</v>
      </c>
      <c r="W342" s="9">
        <f t="shared" si="9"/>
        <v>331</v>
      </c>
    </row>
    <row r="343" spans="1:23" s="10" customFormat="1" ht="114" customHeight="1">
      <c r="A343" s="8">
        <v>21</v>
      </c>
      <c r="B343" s="51" t="s">
        <v>738</v>
      </c>
      <c r="C343" s="51" t="s">
        <v>115</v>
      </c>
      <c r="D343" s="51" t="s">
        <v>607</v>
      </c>
      <c r="E343" s="52">
        <v>1</v>
      </c>
      <c r="F343" s="53">
        <v>210</v>
      </c>
      <c r="G343" s="54" t="s">
        <v>226</v>
      </c>
      <c r="H343" s="54" t="s">
        <v>227</v>
      </c>
      <c r="I343" s="55">
        <v>700021300336</v>
      </c>
      <c r="J343" s="56" t="s">
        <v>862</v>
      </c>
      <c r="K343" s="56" t="s">
        <v>863</v>
      </c>
      <c r="L343" s="56" t="s">
        <v>796</v>
      </c>
      <c r="M343" s="56" t="s">
        <v>475</v>
      </c>
      <c r="N343" s="56" t="s">
        <v>263</v>
      </c>
      <c r="O343" s="57">
        <v>3928270.01</v>
      </c>
      <c r="P343" s="57">
        <v>0</v>
      </c>
      <c r="Q343" s="57">
        <v>0</v>
      </c>
      <c r="R343" s="57">
        <v>0</v>
      </c>
      <c r="S343" s="58" t="s">
        <v>1589</v>
      </c>
      <c r="T343" s="57">
        <v>3928270.01</v>
      </c>
      <c r="U343" s="56" t="s">
        <v>769</v>
      </c>
      <c r="V343" s="54" t="s">
        <v>1635</v>
      </c>
      <c r="W343" s="9">
        <f t="shared" si="9"/>
        <v>336</v>
      </c>
    </row>
    <row r="344" spans="1:23" s="10" customFormat="1" ht="135" customHeight="1">
      <c r="A344" s="8">
        <v>21</v>
      </c>
      <c r="B344" s="51" t="s">
        <v>738</v>
      </c>
      <c r="C344" s="51" t="s">
        <v>115</v>
      </c>
      <c r="D344" s="51" t="s">
        <v>607</v>
      </c>
      <c r="E344" s="52">
        <v>1</v>
      </c>
      <c r="F344" s="53">
        <v>210</v>
      </c>
      <c r="G344" s="54" t="s">
        <v>226</v>
      </c>
      <c r="H344" s="54" t="s">
        <v>396</v>
      </c>
      <c r="I344" s="55">
        <v>20052151001390</v>
      </c>
      <c r="J344" s="56" t="s">
        <v>1058</v>
      </c>
      <c r="K344" s="56" t="s">
        <v>1059</v>
      </c>
      <c r="L344" s="56" t="s">
        <v>796</v>
      </c>
      <c r="M344" s="56" t="s">
        <v>729</v>
      </c>
      <c r="N344" s="56" t="s">
        <v>263</v>
      </c>
      <c r="O344" s="57">
        <v>0</v>
      </c>
      <c r="P344" s="57">
        <v>0</v>
      </c>
      <c r="Q344" s="57">
        <v>0</v>
      </c>
      <c r="R344" s="57">
        <v>0</v>
      </c>
      <c r="S344" s="58" t="s">
        <v>1425</v>
      </c>
      <c r="T344" s="57">
        <v>0</v>
      </c>
      <c r="U344" s="56" t="s">
        <v>769</v>
      </c>
      <c r="V344" s="54" t="s">
        <v>1426</v>
      </c>
      <c r="W344" s="9">
        <f t="shared" si="9"/>
        <v>1390</v>
      </c>
    </row>
    <row r="345" spans="1:23" s="10" customFormat="1" ht="127.5" customHeight="1">
      <c r="A345" s="8">
        <v>21</v>
      </c>
      <c r="B345" s="51" t="s">
        <v>738</v>
      </c>
      <c r="C345" s="51" t="s">
        <v>115</v>
      </c>
      <c r="D345" s="51" t="s">
        <v>607</v>
      </c>
      <c r="E345" s="52">
        <v>1</v>
      </c>
      <c r="F345" s="53" t="s">
        <v>739</v>
      </c>
      <c r="G345" s="54" t="s">
        <v>740</v>
      </c>
      <c r="H345" s="54" t="s">
        <v>864</v>
      </c>
      <c r="I345" s="55">
        <v>700021258044</v>
      </c>
      <c r="J345" s="56" t="s">
        <v>865</v>
      </c>
      <c r="K345" s="56" t="s">
        <v>239</v>
      </c>
      <c r="L345" s="56" t="s">
        <v>796</v>
      </c>
      <c r="M345" s="56" t="s">
        <v>906</v>
      </c>
      <c r="N345" s="56" t="s">
        <v>756</v>
      </c>
      <c r="O345" s="57">
        <v>36482.94</v>
      </c>
      <c r="P345" s="57">
        <v>100000</v>
      </c>
      <c r="Q345" s="57">
        <v>2193.56</v>
      </c>
      <c r="R345" s="57">
        <v>69600</v>
      </c>
      <c r="S345" s="58" t="s">
        <v>1636</v>
      </c>
      <c r="T345" s="57">
        <v>55702758.460000001</v>
      </c>
      <c r="U345" s="56" t="s">
        <v>769</v>
      </c>
      <c r="V345" s="54" t="s">
        <v>1195</v>
      </c>
      <c r="W345" s="9">
        <f t="shared" si="9"/>
        <v>44</v>
      </c>
    </row>
    <row r="346" spans="1:23" s="23" customFormat="1" ht="28.5" customHeight="1" outlineLevel="3">
      <c r="A346" s="21"/>
      <c r="B346" s="71" t="s">
        <v>70</v>
      </c>
      <c r="C346" s="72"/>
      <c r="D346" s="72"/>
      <c r="E346" s="35">
        <f>SUBTOTAL(9,E349)</f>
        <v>1</v>
      </c>
      <c r="F346" s="36"/>
      <c r="G346" s="36"/>
      <c r="H346" s="36"/>
      <c r="I346" s="37"/>
      <c r="J346" s="36"/>
      <c r="K346" s="36"/>
      <c r="L346" s="36"/>
      <c r="M346" s="36"/>
      <c r="N346" s="36"/>
      <c r="O346" s="38"/>
      <c r="P346" s="39"/>
      <c r="Q346" s="39"/>
      <c r="R346" s="39"/>
      <c r="S346" s="36"/>
      <c r="T346" s="39"/>
      <c r="U346" s="36"/>
      <c r="V346" s="40"/>
      <c r="W346" s="22"/>
    </row>
    <row r="347" spans="1:23" s="26" customFormat="1" ht="20.25" customHeight="1" outlineLevel="1">
      <c r="A347" s="24"/>
      <c r="B347" s="69" t="s">
        <v>775</v>
      </c>
      <c r="C347" s="70" t="s">
        <v>773</v>
      </c>
      <c r="D347" s="70"/>
      <c r="E347" s="41">
        <f>SUBTOTAL(9,E349)</f>
        <v>1</v>
      </c>
      <c r="F347" s="42"/>
      <c r="G347" s="42"/>
      <c r="H347" s="42"/>
      <c r="I347" s="43"/>
      <c r="J347" s="42"/>
      <c r="K347" s="42"/>
      <c r="L347" s="42"/>
      <c r="M347" s="42"/>
      <c r="N347" s="42"/>
      <c r="O347" s="44"/>
      <c r="P347" s="44"/>
      <c r="Q347" s="44"/>
      <c r="R347" s="44"/>
      <c r="S347" s="42"/>
      <c r="T347" s="44"/>
      <c r="U347" s="42"/>
      <c r="V347" s="45"/>
      <c r="W347" s="25"/>
    </row>
    <row r="348" spans="1:23" s="29" customFormat="1" ht="20.25" customHeight="1" outlineLevel="2">
      <c r="A348" s="27"/>
      <c r="B348" s="67" t="s">
        <v>321</v>
      </c>
      <c r="C348" s="68"/>
      <c r="D348" s="68"/>
      <c r="E348" s="46">
        <f>SUBTOTAL(9,E349)</f>
        <v>1</v>
      </c>
      <c r="F348" s="47"/>
      <c r="G348" s="47"/>
      <c r="H348" s="47"/>
      <c r="I348" s="48"/>
      <c r="J348" s="47"/>
      <c r="K348" s="47"/>
      <c r="L348" s="47"/>
      <c r="M348" s="47"/>
      <c r="N348" s="47"/>
      <c r="O348" s="49"/>
      <c r="P348" s="49"/>
      <c r="Q348" s="49"/>
      <c r="R348" s="49"/>
      <c r="S348" s="47"/>
      <c r="T348" s="49"/>
      <c r="U348" s="47"/>
      <c r="V348" s="50"/>
      <c r="W348" s="28"/>
    </row>
    <row r="349" spans="1:23" s="10" customFormat="1" ht="145.5" customHeight="1">
      <c r="A349" s="8">
        <v>27</v>
      </c>
      <c r="B349" s="51" t="s">
        <v>70</v>
      </c>
      <c r="C349" s="51" t="s">
        <v>115</v>
      </c>
      <c r="D349" s="51" t="s">
        <v>220</v>
      </c>
      <c r="E349" s="52">
        <v>1</v>
      </c>
      <c r="F349" s="53">
        <v>500</v>
      </c>
      <c r="G349" s="54" t="s">
        <v>762</v>
      </c>
      <c r="H349" s="54" t="s">
        <v>594</v>
      </c>
      <c r="I349" s="55">
        <v>20072750001478</v>
      </c>
      <c r="J349" s="56" t="s">
        <v>71</v>
      </c>
      <c r="K349" s="56" t="s">
        <v>536</v>
      </c>
      <c r="L349" s="56" t="s">
        <v>261</v>
      </c>
      <c r="M349" s="56" t="s">
        <v>439</v>
      </c>
      <c r="N349" s="56" t="s">
        <v>263</v>
      </c>
      <c r="O349" s="57">
        <v>0.38</v>
      </c>
      <c r="P349" s="57">
        <v>0</v>
      </c>
      <c r="Q349" s="57">
        <v>0</v>
      </c>
      <c r="R349" s="57">
        <v>0</v>
      </c>
      <c r="S349" s="58" t="s">
        <v>1427</v>
      </c>
      <c r="T349" s="57">
        <v>0.38</v>
      </c>
      <c r="U349" s="56" t="s">
        <v>264</v>
      </c>
      <c r="V349" s="54" t="s">
        <v>1428</v>
      </c>
      <c r="W349" s="9">
        <f>IF(OR(LEFT(I349)="7",LEFT(I349,1)="8"),VALUE(RIGHT(I349,3)),VALUE(RIGHT(I349,4)))</f>
        <v>1478</v>
      </c>
    </row>
    <row r="350" spans="1:23" s="23" customFormat="1" ht="36" customHeight="1" outlineLevel="3">
      <c r="A350" s="21"/>
      <c r="B350" s="71" t="s">
        <v>67</v>
      </c>
      <c r="C350" s="72"/>
      <c r="D350" s="72"/>
      <c r="E350" s="35">
        <f>SUBTOTAL(9,E353:F453)</f>
        <v>98</v>
      </c>
      <c r="F350" s="36"/>
      <c r="G350" s="36"/>
      <c r="H350" s="36"/>
      <c r="I350" s="37"/>
      <c r="J350" s="36"/>
      <c r="K350" s="36"/>
      <c r="L350" s="36"/>
      <c r="M350" s="36"/>
      <c r="N350" s="36"/>
      <c r="O350" s="38"/>
      <c r="P350" s="39"/>
      <c r="Q350" s="39"/>
      <c r="R350" s="39"/>
      <c r="S350" s="36"/>
      <c r="T350" s="39"/>
      <c r="U350" s="36"/>
      <c r="V350" s="40"/>
      <c r="W350" s="22"/>
    </row>
    <row r="351" spans="1:23" s="26" customFormat="1" ht="20.25" customHeight="1" outlineLevel="1">
      <c r="A351" s="24"/>
      <c r="B351" s="69" t="s">
        <v>775</v>
      </c>
      <c r="C351" s="70" t="s">
        <v>773</v>
      </c>
      <c r="D351" s="70"/>
      <c r="E351" s="41">
        <f>SUBTOTAL(9,E353:E453)</f>
        <v>98</v>
      </c>
      <c r="F351" s="42"/>
      <c r="G351" s="42"/>
      <c r="H351" s="42"/>
      <c r="I351" s="43"/>
      <c r="J351" s="42"/>
      <c r="K351" s="42"/>
      <c r="L351" s="42"/>
      <c r="M351" s="42"/>
      <c r="N351" s="42"/>
      <c r="O351" s="44"/>
      <c r="P351" s="44"/>
      <c r="Q351" s="44"/>
      <c r="R351" s="44"/>
      <c r="S351" s="42"/>
      <c r="T351" s="44"/>
      <c r="U351" s="42"/>
      <c r="V351" s="45"/>
      <c r="W351" s="25"/>
    </row>
    <row r="352" spans="1:23" s="29" customFormat="1" ht="20.25" customHeight="1" outlineLevel="2">
      <c r="A352" s="27"/>
      <c r="B352" s="67" t="s">
        <v>321</v>
      </c>
      <c r="C352" s="68"/>
      <c r="D352" s="68"/>
      <c r="E352" s="46">
        <f>SUBTOTAL(9,E353:E413)</f>
        <v>61</v>
      </c>
      <c r="F352" s="47"/>
      <c r="G352" s="47"/>
      <c r="H352" s="47"/>
      <c r="I352" s="48"/>
      <c r="J352" s="47"/>
      <c r="K352" s="47"/>
      <c r="L352" s="47"/>
      <c r="M352" s="47"/>
      <c r="N352" s="47"/>
      <c r="O352" s="49"/>
      <c r="P352" s="49"/>
      <c r="Q352" s="49"/>
      <c r="R352" s="49"/>
      <c r="S352" s="47"/>
      <c r="T352" s="49"/>
      <c r="U352" s="47"/>
      <c r="V352" s="50"/>
      <c r="W352" s="28"/>
    </row>
    <row r="353" spans="1:23" s="10" customFormat="1" ht="270" customHeight="1">
      <c r="A353" s="8">
        <v>38</v>
      </c>
      <c r="B353" s="51" t="s">
        <v>67</v>
      </c>
      <c r="C353" s="51" t="s">
        <v>115</v>
      </c>
      <c r="D353" s="51" t="s">
        <v>220</v>
      </c>
      <c r="E353" s="52">
        <v>1</v>
      </c>
      <c r="F353" s="53" t="s">
        <v>1209</v>
      </c>
      <c r="G353" s="54" t="s">
        <v>1210</v>
      </c>
      <c r="H353" s="54" t="s">
        <v>1210</v>
      </c>
      <c r="I353" s="55" t="s">
        <v>1211</v>
      </c>
      <c r="J353" s="56" t="s">
        <v>1212</v>
      </c>
      <c r="K353" s="56" t="s">
        <v>1213</v>
      </c>
      <c r="L353" s="56" t="s">
        <v>609</v>
      </c>
      <c r="M353" s="56" t="s">
        <v>1214</v>
      </c>
      <c r="N353" s="56" t="s">
        <v>761</v>
      </c>
      <c r="O353" s="57">
        <v>5555604</v>
      </c>
      <c r="P353" s="57">
        <v>0</v>
      </c>
      <c r="Q353" s="57">
        <v>123321</v>
      </c>
      <c r="R353" s="57">
        <v>319282</v>
      </c>
      <c r="S353" s="58" t="s">
        <v>1386</v>
      </c>
      <c r="T353" s="57">
        <v>3597335</v>
      </c>
      <c r="U353" s="56" t="s">
        <v>769</v>
      </c>
      <c r="V353" s="54" t="s">
        <v>1890</v>
      </c>
      <c r="W353" s="9">
        <f t="shared" ref="W353:W384" si="10">IF(OR(LEFT(I353)="7",LEFT(I353,1)="8"),VALUE(RIGHT(I353,3)),VALUE(RIGHT(I353,4)))</f>
        <v>1547</v>
      </c>
    </row>
    <row r="354" spans="1:23" s="10" customFormat="1" ht="133.5" customHeight="1">
      <c r="A354" s="8">
        <v>38</v>
      </c>
      <c r="B354" s="51" t="s">
        <v>67</v>
      </c>
      <c r="C354" s="51" t="s">
        <v>115</v>
      </c>
      <c r="D354" s="51" t="s">
        <v>220</v>
      </c>
      <c r="E354" s="52">
        <v>1</v>
      </c>
      <c r="F354" s="53" t="s">
        <v>500</v>
      </c>
      <c r="G354" s="54" t="s">
        <v>501</v>
      </c>
      <c r="H354" s="54" t="s">
        <v>501</v>
      </c>
      <c r="I354" s="55" t="s">
        <v>502</v>
      </c>
      <c r="J354" s="56" t="s">
        <v>503</v>
      </c>
      <c r="K354" s="56" t="s">
        <v>92</v>
      </c>
      <c r="L354" s="56" t="s">
        <v>796</v>
      </c>
      <c r="M354" s="56" t="s">
        <v>448</v>
      </c>
      <c r="N354" s="56" t="s">
        <v>761</v>
      </c>
      <c r="O354" s="57">
        <v>12765836.59</v>
      </c>
      <c r="P354" s="57">
        <v>23781243.129999999</v>
      </c>
      <c r="Q354" s="57">
        <v>141784.97</v>
      </c>
      <c r="R354" s="57">
        <v>15940383.49</v>
      </c>
      <c r="S354" s="58" t="s">
        <v>1590</v>
      </c>
      <c r="T354" s="57">
        <v>20748481.199999999</v>
      </c>
      <c r="U354" s="56" t="s">
        <v>264</v>
      </c>
      <c r="V354" s="54" t="s">
        <v>1543</v>
      </c>
      <c r="W354" s="9">
        <f t="shared" si="10"/>
        <v>1103</v>
      </c>
    </row>
    <row r="355" spans="1:23" s="10" customFormat="1" ht="105" customHeight="1">
      <c r="A355" s="8">
        <v>38</v>
      </c>
      <c r="B355" s="51" t="s">
        <v>67</v>
      </c>
      <c r="C355" s="51" t="s">
        <v>115</v>
      </c>
      <c r="D355" s="51" t="s">
        <v>220</v>
      </c>
      <c r="E355" s="52">
        <v>1</v>
      </c>
      <c r="F355" s="53" t="s">
        <v>500</v>
      </c>
      <c r="G355" s="54" t="s">
        <v>501</v>
      </c>
      <c r="H355" s="54" t="s">
        <v>501</v>
      </c>
      <c r="I355" s="55" t="s">
        <v>687</v>
      </c>
      <c r="J355" s="56" t="s">
        <v>688</v>
      </c>
      <c r="K355" s="56" t="s">
        <v>1023</v>
      </c>
      <c r="L355" s="56" t="s">
        <v>796</v>
      </c>
      <c r="M355" s="56" t="s">
        <v>689</v>
      </c>
      <c r="N355" s="56" t="s">
        <v>893</v>
      </c>
      <c r="O355" s="57">
        <v>2860587.14</v>
      </c>
      <c r="P355" s="57">
        <v>0</v>
      </c>
      <c r="Q355" s="57">
        <v>58597.2</v>
      </c>
      <c r="R355" s="57">
        <v>651276.43000000005</v>
      </c>
      <c r="S355" s="58" t="s">
        <v>1544</v>
      </c>
      <c r="T355" s="57">
        <v>2267907.91</v>
      </c>
      <c r="U355" s="56" t="s">
        <v>264</v>
      </c>
      <c r="V355" s="54" t="s">
        <v>1545</v>
      </c>
      <c r="W355" s="9">
        <f t="shared" si="10"/>
        <v>1491</v>
      </c>
    </row>
    <row r="356" spans="1:23" s="10" customFormat="1" ht="150" customHeight="1">
      <c r="A356" s="8">
        <v>38</v>
      </c>
      <c r="B356" s="51" t="s">
        <v>67</v>
      </c>
      <c r="C356" s="51" t="s">
        <v>115</v>
      </c>
      <c r="D356" s="51" t="s">
        <v>220</v>
      </c>
      <c r="E356" s="52">
        <v>1</v>
      </c>
      <c r="F356" s="53" t="s">
        <v>93</v>
      </c>
      <c r="G356" s="54" t="s">
        <v>94</v>
      </c>
      <c r="H356" s="54" t="s">
        <v>94</v>
      </c>
      <c r="I356" s="55" t="s">
        <v>95</v>
      </c>
      <c r="J356" s="56" t="s">
        <v>362</v>
      </c>
      <c r="K356" s="56" t="s">
        <v>1024</v>
      </c>
      <c r="L356" s="56" t="s">
        <v>796</v>
      </c>
      <c r="M356" s="56" t="s">
        <v>448</v>
      </c>
      <c r="N356" s="56" t="s">
        <v>263</v>
      </c>
      <c r="O356" s="57">
        <v>47217503.049999997</v>
      </c>
      <c r="P356" s="57">
        <v>45000000</v>
      </c>
      <c r="Q356" s="57">
        <v>2483145.14</v>
      </c>
      <c r="R356" s="57">
        <v>32484007.829999998</v>
      </c>
      <c r="S356" s="58" t="s">
        <v>1294</v>
      </c>
      <c r="T356" s="57">
        <v>62216640.359999999</v>
      </c>
      <c r="U356" s="56" t="s">
        <v>264</v>
      </c>
      <c r="V356" s="54" t="s">
        <v>1322</v>
      </c>
      <c r="W356" s="9">
        <f t="shared" si="10"/>
        <v>1116</v>
      </c>
    </row>
    <row r="357" spans="1:23" s="10" customFormat="1" ht="123" customHeight="1">
      <c r="A357" s="8">
        <v>38</v>
      </c>
      <c r="B357" s="51" t="s">
        <v>67</v>
      </c>
      <c r="C357" s="51" t="s">
        <v>115</v>
      </c>
      <c r="D357" s="51" t="s">
        <v>220</v>
      </c>
      <c r="E357" s="52">
        <v>1</v>
      </c>
      <c r="F357" s="53" t="s">
        <v>803</v>
      </c>
      <c r="G357" s="54" t="s">
        <v>1121</v>
      </c>
      <c r="H357" s="54" t="s">
        <v>1121</v>
      </c>
      <c r="I357" s="55" t="s">
        <v>805</v>
      </c>
      <c r="J357" s="56" t="s">
        <v>806</v>
      </c>
      <c r="K357" s="56" t="s">
        <v>1122</v>
      </c>
      <c r="L357" s="56" t="s">
        <v>796</v>
      </c>
      <c r="M357" s="56" t="s">
        <v>448</v>
      </c>
      <c r="N357" s="56" t="s">
        <v>756</v>
      </c>
      <c r="O357" s="57">
        <v>25904849.600000001</v>
      </c>
      <c r="P357" s="57">
        <v>48000000</v>
      </c>
      <c r="Q357" s="57">
        <v>548580.37</v>
      </c>
      <c r="R357" s="57">
        <v>20304630.739999998</v>
      </c>
      <c r="S357" s="58" t="s">
        <v>1891</v>
      </c>
      <c r="T357" s="57">
        <v>54148799.229999997</v>
      </c>
      <c r="U357" s="56" t="s">
        <v>769</v>
      </c>
      <c r="V357" s="54" t="s">
        <v>1892</v>
      </c>
      <c r="W357" s="9">
        <f t="shared" si="10"/>
        <v>1111</v>
      </c>
    </row>
    <row r="358" spans="1:23" s="10" customFormat="1" ht="173.25" customHeight="1">
      <c r="A358" s="8">
        <v>38</v>
      </c>
      <c r="B358" s="51" t="s">
        <v>67</v>
      </c>
      <c r="C358" s="51" t="s">
        <v>115</v>
      </c>
      <c r="D358" s="51" t="s">
        <v>220</v>
      </c>
      <c r="E358" s="52">
        <v>1</v>
      </c>
      <c r="F358" s="53" t="s">
        <v>803</v>
      </c>
      <c r="G358" s="54" t="s">
        <v>804</v>
      </c>
      <c r="H358" s="54" t="s">
        <v>804</v>
      </c>
      <c r="I358" s="55" t="s">
        <v>807</v>
      </c>
      <c r="J358" s="56" t="s">
        <v>808</v>
      </c>
      <c r="K358" s="56" t="s">
        <v>809</v>
      </c>
      <c r="L358" s="56" t="s">
        <v>796</v>
      </c>
      <c r="M358" s="56" t="s">
        <v>958</v>
      </c>
      <c r="N358" s="56" t="s">
        <v>395</v>
      </c>
      <c r="O358" s="57">
        <v>4368006.38</v>
      </c>
      <c r="P358" s="57">
        <v>0</v>
      </c>
      <c r="Q358" s="57">
        <v>114214.13</v>
      </c>
      <c r="R358" s="57">
        <v>34771.120000000003</v>
      </c>
      <c r="S358" s="58" t="s">
        <v>1893</v>
      </c>
      <c r="T358" s="57">
        <v>4447449.3899999997</v>
      </c>
      <c r="U358" s="56" t="s">
        <v>769</v>
      </c>
      <c r="V358" s="54" t="s">
        <v>1894</v>
      </c>
      <c r="W358" s="9">
        <f t="shared" si="10"/>
        <v>1371</v>
      </c>
    </row>
    <row r="359" spans="1:23" s="10" customFormat="1" ht="173.25" customHeight="1">
      <c r="A359" s="8">
        <v>38</v>
      </c>
      <c r="B359" s="51" t="s">
        <v>67</v>
      </c>
      <c r="C359" s="51" t="s">
        <v>115</v>
      </c>
      <c r="D359" s="51" t="s">
        <v>220</v>
      </c>
      <c r="E359" s="52">
        <v>1</v>
      </c>
      <c r="F359" s="53" t="s">
        <v>810</v>
      </c>
      <c r="G359" s="54" t="s">
        <v>811</v>
      </c>
      <c r="H359" s="54" t="s">
        <v>811</v>
      </c>
      <c r="I359" s="55" t="s">
        <v>812</v>
      </c>
      <c r="J359" s="56" t="s">
        <v>813</v>
      </c>
      <c r="K359" s="56" t="s">
        <v>86</v>
      </c>
      <c r="L359" s="56" t="s">
        <v>796</v>
      </c>
      <c r="M359" s="56" t="s">
        <v>448</v>
      </c>
      <c r="N359" s="56" t="s">
        <v>263</v>
      </c>
      <c r="O359" s="57">
        <v>34697787.450000003</v>
      </c>
      <c r="P359" s="57">
        <v>34199995.32</v>
      </c>
      <c r="Q359" s="57">
        <v>701099.49</v>
      </c>
      <c r="R359" s="57">
        <v>27824291.210000001</v>
      </c>
      <c r="S359" s="58" t="s">
        <v>1895</v>
      </c>
      <c r="T359" s="57">
        <v>41774591.049999997</v>
      </c>
      <c r="U359" s="56" t="s">
        <v>769</v>
      </c>
      <c r="V359" s="54" t="s">
        <v>1546</v>
      </c>
      <c r="W359" s="9">
        <f t="shared" si="10"/>
        <v>1125</v>
      </c>
    </row>
    <row r="360" spans="1:23" s="10" customFormat="1" ht="213.75" customHeight="1">
      <c r="A360" s="8">
        <v>38</v>
      </c>
      <c r="B360" s="51" t="s">
        <v>67</v>
      </c>
      <c r="C360" s="51" t="s">
        <v>115</v>
      </c>
      <c r="D360" s="51" t="s">
        <v>220</v>
      </c>
      <c r="E360" s="52">
        <v>1</v>
      </c>
      <c r="F360" s="53" t="s">
        <v>87</v>
      </c>
      <c r="G360" s="54" t="s">
        <v>595</v>
      </c>
      <c r="H360" s="54" t="s">
        <v>595</v>
      </c>
      <c r="I360" s="55" t="s">
        <v>596</v>
      </c>
      <c r="J360" s="56" t="s">
        <v>629</v>
      </c>
      <c r="K360" s="56" t="s">
        <v>457</v>
      </c>
      <c r="L360" s="56" t="s">
        <v>796</v>
      </c>
      <c r="M360" s="56" t="s">
        <v>448</v>
      </c>
      <c r="N360" s="56" t="s">
        <v>263</v>
      </c>
      <c r="O360" s="57">
        <v>8759277.5500000007</v>
      </c>
      <c r="P360" s="57">
        <v>15000000</v>
      </c>
      <c r="Q360" s="57">
        <v>273672.24</v>
      </c>
      <c r="R360" s="57">
        <v>1611555.8</v>
      </c>
      <c r="S360" s="58" t="s">
        <v>1896</v>
      </c>
      <c r="T360" s="57">
        <v>22421393.989999998</v>
      </c>
      <c r="U360" s="56" t="s">
        <v>769</v>
      </c>
      <c r="V360" s="54" t="s">
        <v>1547</v>
      </c>
      <c r="W360" s="9">
        <f t="shared" si="10"/>
        <v>1112</v>
      </c>
    </row>
    <row r="361" spans="1:23" s="10" customFormat="1" ht="146.25" customHeight="1">
      <c r="A361" s="8">
        <v>38</v>
      </c>
      <c r="B361" s="51" t="s">
        <v>67</v>
      </c>
      <c r="C361" s="51" t="s">
        <v>115</v>
      </c>
      <c r="D361" s="51" t="s">
        <v>220</v>
      </c>
      <c r="E361" s="52">
        <v>1</v>
      </c>
      <c r="F361" s="53" t="s">
        <v>139</v>
      </c>
      <c r="G361" s="54" t="s">
        <v>140</v>
      </c>
      <c r="H361" s="54" t="s">
        <v>140</v>
      </c>
      <c r="I361" s="55" t="s">
        <v>141</v>
      </c>
      <c r="J361" s="56" t="s">
        <v>142</v>
      </c>
      <c r="K361" s="56" t="s">
        <v>458</v>
      </c>
      <c r="L361" s="56" t="s">
        <v>796</v>
      </c>
      <c r="M361" s="56" t="s">
        <v>448</v>
      </c>
      <c r="N361" s="56" t="s">
        <v>263</v>
      </c>
      <c r="O361" s="57">
        <v>48087607.460000001</v>
      </c>
      <c r="P361" s="57">
        <v>545246.31000000006</v>
      </c>
      <c r="Q361" s="57">
        <v>5417949.8300000001</v>
      </c>
      <c r="R361" s="57">
        <v>3395688.13</v>
      </c>
      <c r="S361" s="58" t="s">
        <v>1295</v>
      </c>
      <c r="T361" s="57">
        <v>50655115.469999999</v>
      </c>
      <c r="U361" s="56" t="s">
        <v>769</v>
      </c>
      <c r="V361" s="54" t="s">
        <v>1897</v>
      </c>
      <c r="W361" s="9">
        <f t="shared" si="10"/>
        <v>1044</v>
      </c>
    </row>
    <row r="362" spans="1:23" s="10" customFormat="1" ht="173.25" customHeight="1">
      <c r="A362" s="8">
        <v>38</v>
      </c>
      <c r="B362" s="51" t="s">
        <v>67</v>
      </c>
      <c r="C362" s="51" t="s">
        <v>115</v>
      </c>
      <c r="D362" s="51" t="s">
        <v>220</v>
      </c>
      <c r="E362" s="52">
        <v>1</v>
      </c>
      <c r="F362" s="53" t="s">
        <v>139</v>
      </c>
      <c r="G362" s="54" t="s">
        <v>140</v>
      </c>
      <c r="H362" s="54" t="s">
        <v>140</v>
      </c>
      <c r="I362" s="55" t="s">
        <v>597</v>
      </c>
      <c r="J362" s="56" t="s">
        <v>598</v>
      </c>
      <c r="K362" s="56" t="s">
        <v>459</v>
      </c>
      <c r="L362" s="56" t="s">
        <v>796</v>
      </c>
      <c r="M362" s="56" t="s">
        <v>448</v>
      </c>
      <c r="N362" s="56" t="s">
        <v>263</v>
      </c>
      <c r="O362" s="57">
        <v>213406031.94</v>
      </c>
      <c r="P362" s="57">
        <v>328259844.88999999</v>
      </c>
      <c r="Q362" s="57">
        <v>29051572.800000001</v>
      </c>
      <c r="R362" s="57">
        <v>315737030.74000001</v>
      </c>
      <c r="S362" s="58" t="s">
        <v>1296</v>
      </c>
      <c r="T362" s="57">
        <v>254980418.80000001</v>
      </c>
      <c r="U362" s="56" t="s">
        <v>769</v>
      </c>
      <c r="V362" s="54" t="s">
        <v>1898</v>
      </c>
      <c r="W362" s="9">
        <f t="shared" si="10"/>
        <v>1114</v>
      </c>
    </row>
    <row r="363" spans="1:23" s="10" customFormat="1" ht="142.5" customHeight="1">
      <c r="A363" s="8">
        <v>38</v>
      </c>
      <c r="B363" s="51" t="s">
        <v>67</v>
      </c>
      <c r="C363" s="51" t="s">
        <v>115</v>
      </c>
      <c r="D363" s="51" t="s">
        <v>220</v>
      </c>
      <c r="E363" s="52">
        <v>1</v>
      </c>
      <c r="F363" s="53" t="s">
        <v>833</v>
      </c>
      <c r="G363" s="54" t="s">
        <v>834</v>
      </c>
      <c r="H363" s="54" t="s">
        <v>834</v>
      </c>
      <c r="I363" s="55" t="s">
        <v>835</v>
      </c>
      <c r="J363" s="56" t="s">
        <v>836</v>
      </c>
      <c r="K363" s="56" t="s">
        <v>837</v>
      </c>
      <c r="L363" s="56" t="s">
        <v>796</v>
      </c>
      <c r="M363" s="56" t="s">
        <v>906</v>
      </c>
      <c r="N363" s="56" t="s">
        <v>263</v>
      </c>
      <c r="O363" s="57">
        <v>1939185</v>
      </c>
      <c r="P363" s="57">
        <v>3658105</v>
      </c>
      <c r="Q363" s="57">
        <v>64183</v>
      </c>
      <c r="R363" s="57">
        <v>3683208</v>
      </c>
      <c r="S363" s="58" t="s">
        <v>1297</v>
      </c>
      <c r="T363" s="57">
        <v>1978265</v>
      </c>
      <c r="U363" s="56" t="s">
        <v>264</v>
      </c>
      <c r="V363" s="54" t="s">
        <v>1591</v>
      </c>
      <c r="W363" s="9">
        <f t="shared" si="10"/>
        <v>1119</v>
      </c>
    </row>
    <row r="364" spans="1:23" s="10" customFormat="1" ht="173.25" customHeight="1">
      <c r="A364" s="8">
        <v>38</v>
      </c>
      <c r="B364" s="51" t="s">
        <v>67</v>
      </c>
      <c r="C364" s="51" t="s">
        <v>115</v>
      </c>
      <c r="D364" s="51" t="s">
        <v>220</v>
      </c>
      <c r="E364" s="52">
        <v>1</v>
      </c>
      <c r="F364" s="53" t="s">
        <v>1215</v>
      </c>
      <c r="G364" s="54" t="s">
        <v>1216</v>
      </c>
      <c r="H364" s="54" t="s">
        <v>1216</v>
      </c>
      <c r="I364" s="55" t="s">
        <v>1217</v>
      </c>
      <c r="J364" s="56" t="s">
        <v>1218</v>
      </c>
      <c r="K364" s="56" t="s">
        <v>1219</v>
      </c>
      <c r="L364" s="56" t="s">
        <v>609</v>
      </c>
      <c r="M364" s="56" t="s">
        <v>1220</v>
      </c>
      <c r="N364" s="56" t="s">
        <v>263</v>
      </c>
      <c r="O364" s="57">
        <v>319447.2</v>
      </c>
      <c r="P364" s="57">
        <v>500000</v>
      </c>
      <c r="Q364" s="57">
        <v>6280.83</v>
      </c>
      <c r="R364" s="57">
        <v>207566.81</v>
      </c>
      <c r="S364" s="58" t="s">
        <v>1637</v>
      </c>
      <c r="T364" s="57">
        <v>618161.22</v>
      </c>
      <c r="U364" s="56" t="s">
        <v>264</v>
      </c>
      <c r="V364" s="54" t="s">
        <v>1429</v>
      </c>
      <c r="W364" s="9">
        <f t="shared" si="10"/>
        <v>1548</v>
      </c>
    </row>
    <row r="365" spans="1:23" s="10" customFormat="1" ht="116.25" customHeight="1">
      <c r="A365" s="8">
        <v>38</v>
      </c>
      <c r="B365" s="51" t="s">
        <v>67</v>
      </c>
      <c r="C365" s="51" t="s">
        <v>115</v>
      </c>
      <c r="D365" s="51" t="s">
        <v>220</v>
      </c>
      <c r="E365" s="52">
        <v>1</v>
      </c>
      <c r="F365" s="53" t="s">
        <v>838</v>
      </c>
      <c r="G365" s="54" t="s">
        <v>839</v>
      </c>
      <c r="H365" s="54" t="s">
        <v>839</v>
      </c>
      <c r="I365" s="55" t="s">
        <v>840</v>
      </c>
      <c r="J365" s="56" t="s">
        <v>841</v>
      </c>
      <c r="K365" s="56" t="s">
        <v>842</v>
      </c>
      <c r="L365" s="56" t="s">
        <v>796</v>
      </c>
      <c r="M365" s="56" t="s">
        <v>1113</v>
      </c>
      <c r="N365" s="56" t="s">
        <v>761</v>
      </c>
      <c r="O365" s="57">
        <v>24241532.239999998</v>
      </c>
      <c r="P365" s="57">
        <v>6282250.8700000001</v>
      </c>
      <c r="Q365" s="57">
        <v>512319.13</v>
      </c>
      <c r="R365" s="57">
        <v>9998791.7400000002</v>
      </c>
      <c r="S365" s="58" t="s">
        <v>1899</v>
      </c>
      <c r="T365" s="57">
        <v>21037310.5</v>
      </c>
      <c r="U365" s="56" t="s">
        <v>769</v>
      </c>
      <c r="V365" s="54" t="s">
        <v>1448</v>
      </c>
      <c r="W365" s="9">
        <f t="shared" si="10"/>
        <v>1104</v>
      </c>
    </row>
    <row r="366" spans="1:23" s="10" customFormat="1" ht="99" customHeight="1">
      <c r="A366" s="8">
        <v>38</v>
      </c>
      <c r="B366" s="51" t="s">
        <v>67</v>
      </c>
      <c r="C366" s="51" t="s">
        <v>115</v>
      </c>
      <c r="D366" s="51" t="s">
        <v>220</v>
      </c>
      <c r="E366" s="52">
        <v>1</v>
      </c>
      <c r="F366" s="53" t="s">
        <v>838</v>
      </c>
      <c r="G366" s="54" t="s">
        <v>839</v>
      </c>
      <c r="H366" s="54" t="s">
        <v>839</v>
      </c>
      <c r="I366" s="55" t="s">
        <v>843</v>
      </c>
      <c r="J366" s="56" t="s">
        <v>630</v>
      </c>
      <c r="K366" s="56" t="s">
        <v>42</v>
      </c>
      <c r="L366" s="56" t="s">
        <v>796</v>
      </c>
      <c r="M366" s="56" t="s">
        <v>448</v>
      </c>
      <c r="N366" s="56" t="s">
        <v>893</v>
      </c>
      <c r="O366" s="57">
        <v>5730169.04</v>
      </c>
      <c r="P366" s="57">
        <v>750000</v>
      </c>
      <c r="Q366" s="57">
        <v>169717.53</v>
      </c>
      <c r="R366" s="57">
        <v>29102.34</v>
      </c>
      <c r="S366" s="58" t="s">
        <v>1900</v>
      </c>
      <c r="T366" s="57">
        <v>6620784.2300000004</v>
      </c>
      <c r="U366" s="56" t="s">
        <v>769</v>
      </c>
      <c r="V366" s="54" t="s">
        <v>1196</v>
      </c>
      <c r="W366" s="9">
        <f t="shared" si="10"/>
        <v>1388</v>
      </c>
    </row>
    <row r="367" spans="1:23" s="10" customFormat="1" ht="113.25" customHeight="1">
      <c r="A367" s="8">
        <v>38</v>
      </c>
      <c r="B367" s="51" t="s">
        <v>67</v>
      </c>
      <c r="C367" s="51" t="s">
        <v>115</v>
      </c>
      <c r="D367" s="51" t="s">
        <v>220</v>
      </c>
      <c r="E367" s="52">
        <v>1</v>
      </c>
      <c r="F367" s="53" t="s">
        <v>43</v>
      </c>
      <c r="G367" s="54" t="s">
        <v>44</v>
      </c>
      <c r="H367" s="54" t="s">
        <v>44</v>
      </c>
      <c r="I367" s="55" t="s">
        <v>45</v>
      </c>
      <c r="J367" s="56" t="s">
        <v>46</v>
      </c>
      <c r="K367" s="56" t="s">
        <v>47</v>
      </c>
      <c r="L367" s="56" t="s">
        <v>796</v>
      </c>
      <c r="M367" s="56" t="s">
        <v>958</v>
      </c>
      <c r="N367" s="56" t="s">
        <v>893</v>
      </c>
      <c r="O367" s="57">
        <v>26367830.329999998</v>
      </c>
      <c r="P367" s="57">
        <v>0</v>
      </c>
      <c r="Q367" s="57">
        <v>782417.36</v>
      </c>
      <c r="R367" s="57">
        <v>316115.02</v>
      </c>
      <c r="S367" s="58" t="s">
        <v>1901</v>
      </c>
      <c r="T367" s="57">
        <v>26834132.670000002</v>
      </c>
      <c r="U367" s="56" t="s">
        <v>769</v>
      </c>
      <c r="V367" s="54" t="s">
        <v>1198</v>
      </c>
      <c r="W367" s="9">
        <f t="shared" si="10"/>
        <v>176</v>
      </c>
    </row>
    <row r="368" spans="1:23" s="10" customFormat="1" ht="140.25" customHeight="1">
      <c r="A368" s="8">
        <v>38</v>
      </c>
      <c r="B368" s="51" t="s">
        <v>67</v>
      </c>
      <c r="C368" s="51" t="s">
        <v>115</v>
      </c>
      <c r="D368" s="51" t="s">
        <v>220</v>
      </c>
      <c r="E368" s="52">
        <v>1</v>
      </c>
      <c r="F368" s="53" t="s">
        <v>43</v>
      </c>
      <c r="G368" s="54" t="s">
        <v>13</v>
      </c>
      <c r="H368" s="54" t="s">
        <v>13</v>
      </c>
      <c r="I368" s="55" t="s">
        <v>14</v>
      </c>
      <c r="J368" s="56" t="s">
        <v>15</v>
      </c>
      <c r="K368" s="56" t="s">
        <v>16</v>
      </c>
      <c r="L368" s="56" t="s">
        <v>796</v>
      </c>
      <c r="M368" s="56" t="s">
        <v>448</v>
      </c>
      <c r="N368" s="56" t="s">
        <v>263</v>
      </c>
      <c r="O368" s="57">
        <v>18622747.629999999</v>
      </c>
      <c r="P368" s="57">
        <v>15841137.029999999</v>
      </c>
      <c r="Q368" s="57">
        <v>705722.34</v>
      </c>
      <c r="R368" s="57">
        <v>13513500.65</v>
      </c>
      <c r="S368" s="58" t="s">
        <v>1902</v>
      </c>
      <c r="T368" s="57">
        <v>21656106.350000001</v>
      </c>
      <c r="U368" s="56" t="s">
        <v>769</v>
      </c>
      <c r="V368" s="54" t="s">
        <v>1197</v>
      </c>
      <c r="W368" s="9">
        <f t="shared" si="10"/>
        <v>1485</v>
      </c>
    </row>
    <row r="369" spans="1:23" s="10" customFormat="1" ht="141" customHeight="1">
      <c r="A369" s="8">
        <v>38</v>
      </c>
      <c r="B369" s="51" t="s">
        <v>67</v>
      </c>
      <c r="C369" s="51" t="s">
        <v>115</v>
      </c>
      <c r="D369" s="51" t="s">
        <v>220</v>
      </c>
      <c r="E369" s="52">
        <v>1</v>
      </c>
      <c r="F369" s="53" t="s">
        <v>48</v>
      </c>
      <c r="G369" s="54" t="s">
        <v>49</v>
      </c>
      <c r="H369" s="54" t="s">
        <v>49</v>
      </c>
      <c r="I369" s="55" t="s">
        <v>50</v>
      </c>
      <c r="J369" s="56" t="s">
        <v>51</v>
      </c>
      <c r="K369" s="56" t="s">
        <v>576</v>
      </c>
      <c r="L369" s="56" t="s">
        <v>796</v>
      </c>
      <c r="M369" s="56" t="s">
        <v>448</v>
      </c>
      <c r="N369" s="56" t="s">
        <v>761</v>
      </c>
      <c r="O369" s="57">
        <v>5255669.53</v>
      </c>
      <c r="P369" s="57">
        <v>3519306.72</v>
      </c>
      <c r="Q369" s="57">
        <v>106242.48</v>
      </c>
      <c r="R369" s="57">
        <v>3434013.88</v>
      </c>
      <c r="S369" s="58" t="s">
        <v>1903</v>
      </c>
      <c r="T369" s="57">
        <v>6392875.1600000001</v>
      </c>
      <c r="U369" s="56" t="s">
        <v>769</v>
      </c>
      <c r="V369" s="54" t="s">
        <v>1199</v>
      </c>
      <c r="W369" s="9">
        <f t="shared" si="10"/>
        <v>1126</v>
      </c>
    </row>
    <row r="370" spans="1:23" s="10" customFormat="1" ht="202.5" customHeight="1">
      <c r="A370" s="8">
        <v>38</v>
      </c>
      <c r="B370" s="51" t="s">
        <v>67</v>
      </c>
      <c r="C370" s="51" t="s">
        <v>115</v>
      </c>
      <c r="D370" s="51" t="s">
        <v>220</v>
      </c>
      <c r="E370" s="52">
        <v>1</v>
      </c>
      <c r="F370" s="53" t="s">
        <v>577</v>
      </c>
      <c r="G370" s="54" t="s">
        <v>67</v>
      </c>
      <c r="H370" s="54" t="s">
        <v>67</v>
      </c>
      <c r="I370" s="55">
        <v>700038100146</v>
      </c>
      <c r="J370" s="56" t="s">
        <v>68</v>
      </c>
      <c r="K370" s="56" t="s">
        <v>691</v>
      </c>
      <c r="L370" s="56" t="s">
        <v>261</v>
      </c>
      <c r="M370" s="56" t="s">
        <v>262</v>
      </c>
      <c r="N370" s="56" t="s">
        <v>761</v>
      </c>
      <c r="O370" s="57">
        <v>2898869.68</v>
      </c>
      <c r="P370" s="57">
        <v>8203804.9800000004</v>
      </c>
      <c r="Q370" s="57">
        <v>134645.18</v>
      </c>
      <c r="R370" s="57">
        <v>110323.58</v>
      </c>
      <c r="S370" s="58" t="s">
        <v>1430</v>
      </c>
      <c r="T370" s="57">
        <v>15242407.23</v>
      </c>
      <c r="U370" s="56" t="s">
        <v>769</v>
      </c>
      <c r="V370" s="54" t="s">
        <v>1200</v>
      </c>
      <c r="W370" s="9">
        <f t="shared" si="10"/>
        <v>146</v>
      </c>
    </row>
    <row r="371" spans="1:23" s="10" customFormat="1" ht="291" customHeight="1">
      <c r="A371" s="8">
        <v>38</v>
      </c>
      <c r="B371" s="51" t="s">
        <v>67</v>
      </c>
      <c r="C371" s="51" t="s">
        <v>115</v>
      </c>
      <c r="D371" s="51" t="s">
        <v>220</v>
      </c>
      <c r="E371" s="52">
        <v>1</v>
      </c>
      <c r="F371" s="53" t="s">
        <v>577</v>
      </c>
      <c r="G371" s="54" t="s">
        <v>67</v>
      </c>
      <c r="H371" s="54" t="s">
        <v>67</v>
      </c>
      <c r="I371" s="55">
        <v>20013810001201</v>
      </c>
      <c r="J371" s="56" t="s">
        <v>1008</v>
      </c>
      <c r="K371" s="56" t="s">
        <v>1009</v>
      </c>
      <c r="L371" s="56" t="s">
        <v>796</v>
      </c>
      <c r="M371" s="56" t="s">
        <v>448</v>
      </c>
      <c r="N371" s="56" t="s">
        <v>761</v>
      </c>
      <c r="O371" s="57">
        <v>35192163.43</v>
      </c>
      <c r="P371" s="57">
        <v>23000000.140000001</v>
      </c>
      <c r="Q371" s="57">
        <v>1491536.66</v>
      </c>
      <c r="R371" s="57">
        <v>2590800.69</v>
      </c>
      <c r="S371" s="58" t="s">
        <v>1904</v>
      </c>
      <c r="T371" s="57">
        <v>54161157.539999999</v>
      </c>
      <c r="U371" s="56" t="s">
        <v>769</v>
      </c>
      <c r="V371" s="54" t="s">
        <v>1905</v>
      </c>
      <c r="W371" s="9">
        <f t="shared" si="10"/>
        <v>1201</v>
      </c>
    </row>
    <row r="372" spans="1:23" s="10" customFormat="1" ht="173.25" customHeight="1">
      <c r="A372" s="8">
        <v>38</v>
      </c>
      <c r="B372" s="51" t="s">
        <v>67</v>
      </c>
      <c r="C372" s="51" t="s">
        <v>115</v>
      </c>
      <c r="D372" s="51" t="s">
        <v>220</v>
      </c>
      <c r="E372" s="52">
        <v>1</v>
      </c>
      <c r="F372" s="53" t="s">
        <v>577</v>
      </c>
      <c r="G372" s="54" t="s">
        <v>67</v>
      </c>
      <c r="H372" s="54" t="s">
        <v>67</v>
      </c>
      <c r="I372" s="55">
        <v>20023810001256</v>
      </c>
      <c r="J372" s="56" t="s">
        <v>240</v>
      </c>
      <c r="K372" s="56" t="s">
        <v>1025</v>
      </c>
      <c r="L372" s="56" t="s">
        <v>261</v>
      </c>
      <c r="M372" s="56" t="s">
        <v>262</v>
      </c>
      <c r="N372" s="56" t="s">
        <v>761</v>
      </c>
      <c r="O372" s="57">
        <v>374240601.06999999</v>
      </c>
      <c r="P372" s="57">
        <v>102065483.8</v>
      </c>
      <c r="Q372" s="57">
        <v>12934793.74</v>
      </c>
      <c r="R372" s="57">
        <v>83398748.560000002</v>
      </c>
      <c r="S372" s="58" t="s">
        <v>1906</v>
      </c>
      <c r="T372" s="57">
        <v>326743847.13</v>
      </c>
      <c r="U372" s="56" t="s">
        <v>769</v>
      </c>
      <c r="V372" s="54" t="s">
        <v>1907</v>
      </c>
      <c r="W372" s="9">
        <f t="shared" si="10"/>
        <v>1256</v>
      </c>
    </row>
    <row r="373" spans="1:23" s="10" customFormat="1" ht="108.75" customHeight="1">
      <c r="A373" s="8">
        <v>38</v>
      </c>
      <c r="B373" s="51" t="s">
        <v>67</v>
      </c>
      <c r="C373" s="51" t="s">
        <v>115</v>
      </c>
      <c r="D373" s="51" t="s">
        <v>220</v>
      </c>
      <c r="E373" s="52">
        <v>1</v>
      </c>
      <c r="F373" s="53" t="s">
        <v>577</v>
      </c>
      <c r="G373" s="54" t="s">
        <v>67</v>
      </c>
      <c r="H373" s="54" t="s">
        <v>67</v>
      </c>
      <c r="I373" s="55">
        <v>20023810001257</v>
      </c>
      <c r="J373" s="56" t="s">
        <v>98</v>
      </c>
      <c r="K373" s="56" t="s">
        <v>99</v>
      </c>
      <c r="L373" s="56" t="s">
        <v>261</v>
      </c>
      <c r="M373" s="56" t="s">
        <v>262</v>
      </c>
      <c r="N373" s="56" t="s">
        <v>761</v>
      </c>
      <c r="O373" s="57">
        <v>50022080.799999997</v>
      </c>
      <c r="P373" s="57">
        <v>5000000</v>
      </c>
      <c r="Q373" s="57">
        <v>1309800.3600000001</v>
      </c>
      <c r="R373" s="57">
        <v>22592997.23</v>
      </c>
      <c r="S373" s="58" t="s">
        <v>1548</v>
      </c>
      <c r="T373" s="57">
        <v>33738883.93</v>
      </c>
      <c r="U373" s="56" t="s">
        <v>769</v>
      </c>
      <c r="V373" s="54" t="s">
        <v>1908</v>
      </c>
      <c r="W373" s="9">
        <f t="shared" si="10"/>
        <v>1257</v>
      </c>
    </row>
    <row r="374" spans="1:23" s="10" customFormat="1" ht="123" customHeight="1">
      <c r="A374" s="8">
        <v>38</v>
      </c>
      <c r="B374" s="51" t="s">
        <v>67</v>
      </c>
      <c r="C374" s="51" t="s">
        <v>115</v>
      </c>
      <c r="D374" s="51" t="s">
        <v>220</v>
      </c>
      <c r="E374" s="52">
        <v>1</v>
      </c>
      <c r="F374" s="53" t="s">
        <v>577</v>
      </c>
      <c r="G374" s="54" t="s">
        <v>67</v>
      </c>
      <c r="H374" s="54" t="s">
        <v>67</v>
      </c>
      <c r="I374" s="55">
        <v>20023810001258</v>
      </c>
      <c r="J374" s="56" t="s">
        <v>100</v>
      </c>
      <c r="K374" s="56" t="s">
        <v>101</v>
      </c>
      <c r="L374" s="56" t="s">
        <v>261</v>
      </c>
      <c r="M374" s="56" t="s">
        <v>262</v>
      </c>
      <c r="N374" s="56" t="s">
        <v>761</v>
      </c>
      <c r="O374" s="57">
        <v>62333259.469999999</v>
      </c>
      <c r="P374" s="57">
        <v>33380634.23</v>
      </c>
      <c r="Q374" s="57">
        <v>2097374.86</v>
      </c>
      <c r="R374" s="57">
        <v>40339362.289999999</v>
      </c>
      <c r="S374" s="58" t="s">
        <v>1909</v>
      </c>
      <c r="T374" s="57">
        <v>4100941.14</v>
      </c>
      <c r="U374" s="56" t="s">
        <v>769</v>
      </c>
      <c r="V374" s="54" t="s">
        <v>1910</v>
      </c>
      <c r="W374" s="9">
        <f t="shared" si="10"/>
        <v>1258</v>
      </c>
    </row>
    <row r="375" spans="1:23" s="10" customFormat="1" ht="111" customHeight="1">
      <c r="A375" s="8">
        <v>38</v>
      </c>
      <c r="B375" s="51" t="s">
        <v>67</v>
      </c>
      <c r="C375" s="51" t="s">
        <v>115</v>
      </c>
      <c r="D375" s="51" t="s">
        <v>220</v>
      </c>
      <c r="E375" s="52">
        <v>1</v>
      </c>
      <c r="F375" s="53" t="s">
        <v>577</v>
      </c>
      <c r="G375" s="54" t="s">
        <v>67</v>
      </c>
      <c r="H375" s="54" t="s">
        <v>67</v>
      </c>
      <c r="I375" s="55">
        <v>20023810001259</v>
      </c>
      <c r="J375" s="56" t="s">
        <v>932</v>
      </c>
      <c r="K375" s="56" t="s">
        <v>102</v>
      </c>
      <c r="L375" s="56" t="s">
        <v>261</v>
      </c>
      <c r="M375" s="56" t="s">
        <v>262</v>
      </c>
      <c r="N375" s="56" t="s">
        <v>761</v>
      </c>
      <c r="O375" s="57">
        <v>183582731.81</v>
      </c>
      <c r="P375" s="57">
        <v>153475094.53999999</v>
      </c>
      <c r="Q375" s="57">
        <v>6869021.6299999999</v>
      </c>
      <c r="R375" s="57">
        <v>125739767.81999999</v>
      </c>
      <c r="S375" s="58" t="s">
        <v>1911</v>
      </c>
      <c r="T375" s="57">
        <v>82999974.269999996</v>
      </c>
      <c r="U375" s="56" t="s">
        <v>769</v>
      </c>
      <c r="V375" s="54" t="s">
        <v>1912</v>
      </c>
      <c r="W375" s="9">
        <f t="shared" si="10"/>
        <v>1259</v>
      </c>
    </row>
    <row r="376" spans="1:23" s="10" customFormat="1" ht="153.75" customHeight="1">
      <c r="A376" s="8">
        <v>38</v>
      </c>
      <c r="B376" s="51" t="s">
        <v>67</v>
      </c>
      <c r="C376" s="51" t="s">
        <v>115</v>
      </c>
      <c r="D376" s="51" t="s">
        <v>220</v>
      </c>
      <c r="E376" s="52">
        <v>1</v>
      </c>
      <c r="F376" s="53" t="s">
        <v>577</v>
      </c>
      <c r="G376" s="54" t="s">
        <v>67</v>
      </c>
      <c r="H376" s="54" t="s">
        <v>67</v>
      </c>
      <c r="I376" s="55">
        <v>20023810001260</v>
      </c>
      <c r="J376" s="56" t="s">
        <v>103</v>
      </c>
      <c r="K376" s="56" t="s">
        <v>104</v>
      </c>
      <c r="L376" s="56" t="s">
        <v>261</v>
      </c>
      <c r="M376" s="56" t="s">
        <v>262</v>
      </c>
      <c r="N376" s="56" t="s">
        <v>761</v>
      </c>
      <c r="O376" s="57">
        <v>30135174</v>
      </c>
      <c r="P376" s="57">
        <v>584284</v>
      </c>
      <c r="Q376" s="57">
        <v>960465</v>
      </c>
      <c r="R376" s="57">
        <v>6444019</v>
      </c>
      <c r="S376" s="58" t="s">
        <v>1638</v>
      </c>
      <c r="T376" s="57">
        <v>25235904</v>
      </c>
      <c r="U376" s="56" t="s">
        <v>769</v>
      </c>
      <c r="V376" s="54" t="s">
        <v>1913</v>
      </c>
      <c r="W376" s="9">
        <f t="shared" si="10"/>
        <v>1260</v>
      </c>
    </row>
    <row r="377" spans="1:23" s="10" customFormat="1" ht="129" customHeight="1">
      <c r="A377" s="8">
        <v>38</v>
      </c>
      <c r="B377" s="51" t="s">
        <v>67</v>
      </c>
      <c r="C377" s="51" t="s">
        <v>115</v>
      </c>
      <c r="D377" s="51" t="s">
        <v>220</v>
      </c>
      <c r="E377" s="52">
        <v>1</v>
      </c>
      <c r="F377" s="53" t="s">
        <v>577</v>
      </c>
      <c r="G377" s="54" t="s">
        <v>67</v>
      </c>
      <c r="H377" s="54" t="s">
        <v>67</v>
      </c>
      <c r="I377" s="55">
        <v>20023810001261</v>
      </c>
      <c r="J377" s="56" t="s">
        <v>514</v>
      </c>
      <c r="K377" s="56" t="s">
        <v>515</v>
      </c>
      <c r="L377" s="56" t="s">
        <v>261</v>
      </c>
      <c r="M377" s="56" t="s">
        <v>262</v>
      </c>
      <c r="N377" s="56" t="s">
        <v>761</v>
      </c>
      <c r="O377" s="57">
        <v>60900756.219999999</v>
      </c>
      <c r="P377" s="57">
        <v>27174113.850000001</v>
      </c>
      <c r="Q377" s="57">
        <v>2026506.39</v>
      </c>
      <c r="R377" s="57">
        <v>109796.87</v>
      </c>
      <c r="S377" s="58" t="s">
        <v>1914</v>
      </c>
      <c r="T377" s="57">
        <v>76002709.260000005</v>
      </c>
      <c r="U377" s="56" t="s">
        <v>769</v>
      </c>
      <c r="V377" s="54" t="s">
        <v>1915</v>
      </c>
      <c r="W377" s="9">
        <f t="shared" si="10"/>
        <v>1261</v>
      </c>
    </row>
    <row r="378" spans="1:23" s="10" customFormat="1" ht="118.5" customHeight="1">
      <c r="A378" s="8">
        <v>38</v>
      </c>
      <c r="B378" s="51" t="s">
        <v>67</v>
      </c>
      <c r="C378" s="51" t="s">
        <v>115</v>
      </c>
      <c r="D378" s="51" t="s">
        <v>220</v>
      </c>
      <c r="E378" s="52">
        <v>1</v>
      </c>
      <c r="F378" s="53" t="s">
        <v>577</v>
      </c>
      <c r="G378" s="54" t="s">
        <v>67</v>
      </c>
      <c r="H378" s="54" t="s">
        <v>67</v>
      </c>
      <c r="I378" s="55">
        <v>20023810001306</v>
      </c>
      <c r="J378" s="56" t="s">
        <v>516</v>
      </c>
      <c r="K378" s="56" t="s">
        <v>517</v>
      </c>
      <c r="L378" s="56" t="s">
        <v>261</v>
      </c>
      <c r="M378" s="56" t="s">
        <v>262</v>
      </c>
      <c r="N378" s="56" t="s">
        <v>761</v>
      </c>
      <c r="O378" s="57">
        <v>289964609</v>
      </c>
      <c r="P378" s="57">
        <v>145926581.22999999</v>
      </c>
      <c r="Q378" s="57">
        <v>8563240.1999999993</v>
      </c>
      <c r="R378" s="57">
        <v>142065173.63999999</v>
      </c>
      <c r="S378" s="58" t="s">
        <v>1916</v>
      </c>
      <c r="T378" s="57">
        <v>282579601.61000001</v>
      </c>
      <c r="U378" s="56" t="s">
        <v>769</v>
      </c>
      <c r="V378" s="54" t="s">
        <v>1917</v>
      </c>
      <c r="W378" s="9">
        <f t="shared" si="10"/>
        <v>1306</v>
      </c>
    </row>
    <row r="379" spans="1:23" s="10" customFormat="1" ht="115.5" customHeight="1">
      <c r="A379" s="8">
        <v>38</v>
      </c>
      <c r="B379" s="51" t="s">
        <v>67</v>
      </c>
      <c r="C379" s="51" t="s">
        <v>115</v>
      </c>
      <c r="D379" s="51" t="s">
        <v>220</v>
      </c>
      <c r="E379" s="52">
        <v>1</v>
      </c>
      <c r="F379" s="53" t="s">
        <v>577</v>
      </c>
      <c r="G379" s="54" t="s">
        <v>67</v>
      </c>
      <c r="H379" s="54" t="s">
        <v>67</v>
      </c>
      <c r="I379" s="55">
        <v>20023810001307</v>
      </c>
      <c r="J379" s="56" t="s">
        <v>518</v>
      </c>
      <c r="K379" s="56" t="s">
        <v>519</v>
      </c>
      <c r="L379" s="56" t="s">
        <v>261</v>
      </c>
      <c r="M379" s="56" t="s">
        <v>262</v>
      </c>
      <c r="N379" s="56" t="s">
        <v>761</v>
      </c>
      <c r="O379" s="57">
        <v>73945746.420000002</v>
      </c>
      <c r="P379" s="57">
        <v>13884713.359999999</v>
      </c>
      <c r="Q379" s="57">
        <v>2338626.84</v>
      </c>
      <c r="R379" s="57">
        <v>30634262.309999999</v>
      </c>
      <c r="S379" s="58" t="s">
        <v>1918</v>
      </c>
      <c r="T379" s="57">
        <v>7896172.4800000004</v>
      </c>
      <c r="U379" s="56" t="s">
        <v>769</v>
      </c>
      <c r="V379" s="54" t="s">
        <v>1919</v>
      </c>
      <c r="W379" s="9">
        <f t="shared" si="10"/>
        <v>1307</v>
      </c>
    </row>
    <row r="380" spans="1:23" s="10" customFormat="1" ht="112.5" customHeight="1">
      <c r="A380" s="8">
        <v>38</v>
      </c>
      <c r="B380" s="51" t="s">
        <v>67</v>
      </c>
      <c r="C380" s="51" t="s">
        <v>115</v>
      </c>
      <c r="D380" s="51" t="s">
        <v>220</v>
      </c>
      <c r="E380" s="52">
        <v>1</v>
      </c>
      <c r="F380" s="53" t="s">
        <v>577</v>
      </c>
      <c r="G380" s="54" t="s">
        <v>67</v>
      </c>
      <c r="H380" s="54" t="s">
        <v>67</v>
      </c>
      <c r="I380" s="55">
        <v>20023810001309</v>
      </c>
      <c r="J380" s="56" t="s">
        <v>216</v>
      </c>
      <c r="K380" s="56" t="s">
        <v>217</v>
      </c>
      <c r="L380" s="56" t="s">
        <v>261</v>
      </c>
      <c r="M380" s="56" t="s">
        <v>262</v>
      </c>
      <c r="N380" s="56" t="s">
        <v>761</v>
      </c>
      <c r="O380" s="57">
        <v>37386810.329999998</v>
      </c>
      <c r="P380" s="57">
        <v>30535486.739999998</v>
      </c>
      <c r="Q380" s="57">
        <v>1845394.78</v>
      </c>
      <c r="R380" s="57">
        <v>3547713.27</v>
      </c>
      <c r="S380" s="58" t="s">
        <v>1549</v>
      </c>
      <c r="T380" s="57">
        <v>65500239.409999996</v>
      </c>
      <c r="U380" s="56" t="s">
        <v>769</v>
      </c>
      <c r="V380" s="54" t="s">
        <v>1920</v>
      </c>
      <c r="W380" s="9">
        <f t="shared" si="10"/>
        <v>1309</v>
      </c>
    </row>
    <row r="381" spans="1:23" s="10" customFormat="1" ht="114" customHeight="1">
      <c r="A381" s="8">
        <v>38</v>
      </c>
      <c r="B381" s="51" t="s">
        <v>67</v>
      </c>
      <c r="C381" s="51" t="s">
        <v>115</v>
      </c>
      <c r="D381" s="51" t="s">
        <v>220</v>
      </c>
      <c r="E381" s="52">
        <v>1</v>
      </c>
      <c r="F381" s="53" t="s">
        <v>577</v>
      </c>
      <c r="G381" s="54" t="s">
        <v>67</v>
      </c>
      <c r="H381" s="54" t="s">
        <v>67</v>
      </c>
      <c r="I381" s="55">
        <v>20033810001316</v>
      </c>
      <c r="J381" s="56" t="s">
        <v>391</v>
      </c>
      <c r="K381" s="56" t="s">
        <v>671</v>
      </c>
      <c r="L381" s="56" t="s">
        <v>796</v>
      </c>
      <c r="M381" s="56" t="s">
        <v>448</v>
      </c>
      <c r="N381" s="56" t="s">
        <v>761</v>
      </c>
      <c r="O381" s="57">
        <v>790958047.96000004</v>
      </c>
      <c r="P381" s="57">
        <v>1338984935.8800001</v>
      </c>
      <c r="Q381" s="57">
        <v>48844945.68</v>
      </c>
      <c r="R381" s="57">
        <v>851848799.90999997</v>
      </c>
      <c r="S381" s="58" t="s">
        <v>1921</v>
      </c>
      <c r="T381" s="57">
        <v>1003022817.38</v>
      </c>
      <c r="U381" s="56" t="s">
        <v>769</v>
      </c>
      <c r="V381" s="54" t="s">
        <v>1922</v>
      </c>
      <c r="W381" s="9">
        <f t="shared" si="10"/>
        <v>1316</v>
      </c>
    </row>
    <row r="382" spans="1:23" s="10" customFormat="1" ht="127.5" customHeight="1">
      <c r="A382" s="8">
        <v>38</v>
      </c>
      <c r="B382" s="51" t="s">
        <v>67</v>
      </c>
      <c r="C382" s="51" t="s">
        <v>115</v>
      </c>
      <c r="D382" s="51" t="s">
        <v>220</v>
      </c>
      <c r="E382" s="52">
        <v>1</v>
      </c>
      <c r="F382" s="53" t="s">
        <v>577</v>
      </c>
      <c r="G382" s="54" t="s">
        <v>67</v>
      </c>
      <c r="H382" s="54" t="s">
        <v>67</v>
      </c>
      <c r="I382" s="55">
        <v>20033810001317</v>
      </c>
      <c r="J382" s="56" t="s">
        <v>672</v>
      </c>
      <c r="K382" s="56" t="s">
        <v>673</v>
      </c>
      <c r="L382" s="56" t="s">
        <v>261</v>
      </c>
      <c r="M382" s="56" t="s">
        <v>262</v>
      </c>
      <c r="N382" s="56" t="s">
        <v>761</v>
      </c>
      <c r="O382" s="57">
        <v>1511945885</v>
      </c>
      <c r="P382" s="57">
        <v>949473109.03999996</v>
      </c>
      <c r="Q382" s="57">
        <v>54858118.170000002</v>
      </c>
      <c r="R382" s="57">
        <v>634058988.33000004</v>
      </c>
      <c r="S382" s="58" t="s">
        <v>1592</v>
      </c>
      <c r="T382" s="57">
        <v>1411715152.78</v>
      </c>
      <c r="U382" s="56" t="s">
        <v>769</v>
      </c>
      <c r="V382" s="54" t="s">
        <v>1923</v>
      </c>
      <c r="W382" s="9">
        <f t="shared" si="10"/>
        <v>1317</v>
      </c>
    </row>
    <row r="383" spans="1:23" s="10" customFormat="1" ht="117.75" customHeight="1">
      <c r="A383" s="8">
        <v>38</v>
      </c>
      <c r="B383" s="51" t="s">
        <v>67</v>
      </c>
      <c r="C383" s="51" t="s">
        <v>115</v>
      </c>
      <c r="D383" s="51" t="s">
        <v>220</v>
      </c>
      <c r="E383" s="52">
        <v>1</v>
      </c>
      <c r="F383" s="53" t="s">
        <v>577</v>
      </c>
      <c r="G383" s="54" t="s">
        <v>67</v>
      </c>
      <c r="H383" s="54" t="s">
        <v>67</v>
      </c>
      <c r="I383" s="55">
        <v>20033810001318</v>
      </c>
      <c r="J383" s="56" t="s">
        <v>674</v>
      </c>
      <c r="K383" s="56" t="s">
        <v>675</v>
      </c>
      <c r="L383" s="56" t="s">
        <v>261</v>
      </c>
      <c r="M383" s="56" t="s">
        <v>262</v>
      </c>
      <c r="N383" s="56" t="s">
        <v>761</v>
      </c>
      <c r="O383" s="57">
        <v>11104519.98</v>
      </c>
      <c r="P383" s="57">
        <v>14000000</v>
      </c>
      <c r="Q383" s="57">
        <v>560020.94999999995</v>
      </c>
      <c r="R383" s="57">
        <v>4247844.45</v>
      </c>
      <c r="S383" s="58" t="s">
        <v>1924</v>
      </c>
      <c r="T383" s="57">
        <v>16927976.620000001</v>
      </c>
      <c r="U383" s="56" t="s">
        <v>769</v>
      </c>
      <c r="V383" s="54" t="s">
        <v>1925</v>
      </c>
      <c r="W383" s="9">
        <f t="shared" si="10"/>
        <v>1318</v>
      </c>
    </row>
    <row r="384" spans="1:23" s="10" customFormat="1" ht="173.25" customHeight="1">
      <c r="A384" s="8">
        <v>38</v>
      </c>
      <c r="B384" s="51" t="s">
        <v>67</v>
      </c>
      <c r="C384" s="51" t="s">
        <v>115</v>
      </c>
      <c r="D384" s="51" t="s">
        <v>220</v>
      </c>
      <c r="E384" s="52">
        <v>1</v>
      </c>
      <c r="F384" s="53" t="s">
        <v>577</v>
      </c>
      <c r="G384" s="54" t="s">
        <v>67</v>
      </c>
      <c r="H384" s="54" t="s">
        <v>67</v>
      </c>
      <c r="I384" s="55">
        <v>20033810001349</v>
      </c>
      <c r="J384" s="56" t="s">
        <v>676</v>
      </c>
      <c r="K384" s="56" t="s">
        <v>152</v>
      </c>
      <c r="L384" s="56" t="s">
        <v>261</v>
      </c>
      <c r="M384" s="56" t="s">
        <v>262</v>
      </c>
      <c r="N384" s="56" t="s">
        <v>761</v>
      </c>
      <c r="O384" s="57">
        <v>68436162.25</v>
      </c>
      <c r="P384" s="57">
        <v>7602247.3700000001</v>
      </c>
      <c r="Q384" s="57">
        <v>2112493.15</v>
      </c>
      <c r="R384" s="57">
        <v>11466293.970000001</v>
      </c>
      <c r="S384" s="58" t="s">
        <v>1926</v>
      </c>
      <c r="T384" s="57">
        <v>53543164.060000002</v>
      </c>
      <c r="U384" s="56" t="s">
        <v>769</v>
      </c>
      <c r="V384" s="54" t="s">
        <v>1927</v>
      </c>
      <c r="W384" s="9">
        <f t="shared" si="10"/>
        <v>1349</v>
      </c>
    </row>
    <row r="385" spans="1:23" s="10" customFormat="1" ht="125.25" customHeight="1">
      <c r="A385" s="8">
        <v>38</v>
      </c>
      <c r="B385" s="51" t="s">
        <v>67</v>
      </c>
      <c r="C385" s="51" t="s">
        <v>115</v>
      </c>
      <c r="D385" s="51" t="s">
        <v>220</v>
      </c>
      <c r="E385" s="52">
        <v>1</v>
      </c>
      <c r="F385" s="53" t="s">
        <v>577</v>
      </c>
      <c r="G385" s="54" t="s">
        <v>67</v>
      </c>
      <c r="H385" s="54" t="s">
        <v>67</v>
      </c>
      <c r="I385" s="55">
        <v>20043810001360</v>
      </c>
      <c r="J385" s="56" t="s">
        <v>496</v>
      </c>
      <c r="K385" s="56" t="s">
        <v>497</v>
      </c>
      <c r="L385" s="56" t="s">
        <v>261</v>
      </c>
      <c r="M385" s="56" t="s">
        <v>262</v>
      </c>
      <c r="N385" s="56" t="s">
        <v>761</v>
      </c>
      <c r="O385" s="57">
        <v>57460545.68</v>
      </c>
      <c r="P385" s="57">
        <v>16953608.649999999</v>
      </c>
      <c r="Q385" s="57">
        <v>1708089.22</v>
      </c>
      <c r="R385" s="57">
        <v>10928065.449999999</v>
      </c>
      <c r="S385" s="58" t="s">
        <v>1484</v>
      </c>
      <c r="T385" s="57">
        <v>65194178.100000001</v>
      </c>
      <c r="U385" s="56" t="s">
        <v>769</v>
      </c>
      <c r="V385" s="54" t="s">
        <v>1928</v>
      </c>
      <c r="W385" s="9">
        <f t="shared" ref="W385:W413" si="11">IF(OR(LEFT(I385)="7",LEFT(I385,1)="8"),VALUE(RIGHT(I385,3)),VALUE(RIGHT(I385,4)))</f>
        <v>1360</v>
      </c>
    </row>
    <row r="386" spans="1:23" s="10" customFormat="1" ht="123.75" customHeight="1">
      <c r="A386" s="8">
        <v>38</v>
      </c>
      <c r="B386" s="51" t="s">
        <v>67</v>
      </c>
      <c r="C386" s="51" t="s">
        <v>115</v>
      </c>
      <c r="D386" s="51" t="s">
        <v>220</v>
      </c>
      <c r="E386" s="52">
        <v>1</v>
      </c>
      <c r="F386" s="53" t="s">
        <v>577</v>
      </c>
      <c r="G386" s="54" t="s">
        <v>67</v>
      </c>
      <c r="H386" s="54" t="s">
        <v>67</v>
      </c>
      <c r="I386" s="55">
        <v>20043810001363</v>
      </c>
      <c r="J386" s="56" t="s">
        <v>498</v>
      </c>
      <c r="K386" s="56" t="s">
        <v>499</v>
      </c>
      <c r="L386" s="56" t="s">
        <v>261</v>
      </c>
      <c r="M386" s="56" t="s">
        <v>262</v>
      </c>
      <c r="N386" s="56" t="s">
        <v>761</v>
      </c>
      <c r="O386" s="57">
        <v>26684577.43</v>
      </c>
      <c r="P386" s="57">
        <v>11589452.84</v>
      </c>
      <c r="Q386" s="57">
        <v>966055.55</v>
      </c>
      <c r="R386" s="57">
        <v>2249234.2599999998</v>
      </c>
      <c r="S386" s="58" t="s">
        <v>1929</v>
      </c>
      <c r="T386" s="57">
        <v>31978614.02</v>
      </c>
      <c r="U386" s="56" t="s">
        <v>769</v>
      </c>
      <c r="V386" s="54" t="s">
        <v>1930</v>
      </c>
      <c r="W386" s="9">
        <f t="shared" si="11"/>
        <v>1363</v>
      </c>
    </row>
    <row r="387" spans="1:23" s="10" customFormat="1" ht="120" customHeight="1">
      <c r="A387" s="8">
        <v>38</v>
      </c>
      <c r="B387" s="51" t="s">
        <v>67</v>
      </c>
      <c r="C387" s="51" t="s">
        <v>115</v>
      </c>
      <c r="D387" s="51" t="s">
        <v>220</v>
      </c>
      <c r="E387" s="52">
        <v>1</v>
      </c>
      <c r="F387" s="53" t="s">
        <v>577</v>
      </c>
      <c r="G387" s="54" t="s">
        <v>67</v>
      </c>
      <c r="H387" s="54" t="s">
        <v>67</v>
      </c>
      <c r="I387" s="55" t="s">
        <v>933</v>
      </c>
      <c r="J387" s="56" t="s">
        <v>934</v>
      </c>
      <c r="K387" s="56" t="s">
        <v>270</v>
      </c>
      <c r="L387" s="56" t="s">
        <v>261</v>
      </c>
      <c r="M387" s="56" t="s">
        <v>262</v>
      </c>
      <c r="N387" s="56" t="s">
        <v>761</v>
      </c>
      <c r="O387" s="57">
        <v>40400332.950000003</v>
      </c>
      <c r="P387" s="57">
        <v>300000000.82999998</v>
      </c>
      <c r="Q387" s="57">
        <v>6418133.79</v>
      </c>
      <c r="R387" s="57">
        <v>4356220</v>
      </c>
      <c r="S387" s="58" t="s">
        <v>1931</v>
      </c>
      <c r="T387" s="57">
        <v>338797371.72000003</v>
      </c>
      <c r="U387" s="56" t="s">
        <v>769</v>
      </c>
      <c r="V387" s="54" t="s">
        <v>1932</v>
      </c>
      <c r="W387" s="9">
        <f t="shared" si="11"/>
        <v>1490</v>
      </c>
    </row>
    <row r="388" spans="1:23" s="10" customFormat="1" ht="173.25" customHeight="1">
      <c r="A388" s="8">
        <v>38</v>
      </c>
      <c r="B388" s="51" t="s">
        <v>67</v>
      </c>
      <c r="C388" s="51" t="s">
        <v>115</v>
      </c>
      <c r="D388" s="51" t="s">
        <v>220</v>
      </c>
      <c r="E388" s="52">
        <v>1</v>
      </c>
      <c r="F388" s="53" t="s">
        <v>577</v>
      </c>
      <c r="G388" s="54" t="s">
        <v>67</v>
      </c>
      <c r="H388" s="54" t="s">
        <v>67</v>
      </c>
      <c r="I388" s="55" t="s">
        <v>935</v>
      </c>
      <c r="J388" s="56" t="s">
        <v>936</v>
      </c>
      <c r="K388" s="56" t="s">
        <v>271</v>
      </c>
      <c r="L388" s="56" t="s">
        <v>261</v>
      </c>
      <c r="M388" s="56" t="s">
        <v>768</v>
      </c>
      <c r="N388" s="56" t="s">
        <v>761</v>
      </c>
      <c r="O388" s="57">
        <v>4364293443.7399998</v>
      </c>
      <c r="P388" s="57">
        <v>3669096217.8000002</v>
      </c>
      <c r="Q388" s="57">
        <v>189503457.75</v>
      </c>
      <c r="R388" s="57">
        <v>2104319657.54</v>
      </c>
      <c r="S388" s="58" t="s">
        <v>1933</v>
      </c>
      <c r="T388" s="57">
        <v>6118573461.75</v>
      </c>
      <c r="U388" s="56" t="s">
        <v>769</v>
      </c>
      <c r="V388" s="54" t="s">
        <v>1934</v>
      </c>
      <c r="W388" s="9">
        <f t="shared" si="11"/>
        <v>1493</v>
      </c>
    </row>
    <row r="389" spans="1:23" s="10" customFormat="1" ht="141" customHeight="1">
      <c r="A389" s="8">
        <v>38</v>
      </c>
      <c r="B389" s="51" t="s">
        <v>67</v>
      </c>
      <c r="C389" s="51" t="s">
        <v>115</v>
      </c>
      <c r="D389" s="51" t="s">
        <v>220</v>
      </c>
      <c r="E389" s="52">
        <v>1</v>
      </c>
      <c r="F389" s="53" t="s">
        <v>577</v>
      </c>
      <c r="G389" s="54" t="s">
        <v>67</v>
      </c>
      <c r="H389" s="54" t="s">
        <v>67</v>
      </c>
      <c r="I389" s="55" t="s">
        <v>937</v>
      </c>
      <c r="J389" s="56" t="s">
        <v>938</v>
      </c>
      <c r="K389" s="56" t="s">
        <v>939</v>
      </c>
      <c r="L389" s="56" t="s">
        <v>261</v>
      </c>
      <c r="M389" s="56" t="s">
        <v>768</v>
      </c>
      <c r="N389" s="56" t="s">
        <v>761</v>
      </c>
      <c r="O389" s="57">
        <v>3778105929.1300001</v>
      </c>
      <c r="P389" s="57">
        <v>1128952682.4000001</v>
      </c>
      <c r="Q389" s="57">
        <v>127853428.09999999</v>
      </c>
      <c r="R389" s="57">
        <v>742994605.58000004</v>
      </c>
      <c r="S389" s="58" t="s">
        <v>1935</v>
      </c>
      <c r="T389" s="57">
        <v>4291917434.0500002</v>
      </c>
      <c r="U389" s="56" t="s">
        <v>769</v>
      </c>
      <c r="V389" s="54" t="s">
        <v>1936</v>
      </c>
      <c r="W389" s="9">
        <f t="shared" si="11"/>
        <v>1494</v>
      </c>
    </row>
    <row r="390" spans="1:23" s="10" customFormat="1" ht="173.25" customHeight="1">
      <c r="A390" s="8">
        <v>38</v>
      </c>
      <c r="B390" s="51" t="s">
        <v>67</v>
      </c>
      <c r="C390" s="51" t="s">
        <v>115</v>
      </c>
      <c r="D390" s="51" t="s">
        <v>220</v>
      </c>
      <c r="E390" s="52">
        <v>1</v>
      </c>
      <c r="F390" s="53" t="s">
        <v>577</v>
      </c>
      <c r="G390" s="54" t="s">
        <v>67</v>
      </c>
      <c r="H390" s="54" t="s">
        <v>67</v>
      </c>
      <c r="I390" s="55" t="s">
        <v>272</v>
      </c>
      <c r="J390" s="56" t="s">
        <v>273</v>
      </c>
      <c r="K390" s="56" t="s">
        <v>623</v>
      </c>
      <c r="L390" s="56" t="s">
        <v>261</v>
      </c>
      <c r="M390" s="56" t="s">
        <v>262</v>
      </c>
      <c r="N390" s="56" t="s">
        <v>761</v>
      </c>
      <c r="O390" s="57">
        <v>21047282.640000001</v>
      </c>
      <c r="P390" s="57">
        <v>12438092.35</v>
      </c>
      <c r="Q390" s="57">
        <v>865145.63</v>
      </c>
      <c r="R390" s="57">
        <v>3644218.07</v>
      </c>
      <c r="S390" s="58" t="s">
        <v>1937</v>
      </c>
      <c r="T390" s="57">
        <v>7872157.29</v>
      </c>
      <c r="U390" s="56" t="s">
        <v>769</v>
      </c>
      <c r="V390" s="54" t="s">
        <v>1938</v>
      </c>
      <c r="W390" s="9">
        <f t="shared" si="11"/>
        <v>1500</v>
      </c>
    </row>
    <row r="391" spans="1:23" s="10" customFormat="1" ht="173.25" customHeight="1">
      <c r="A391" s="8">
        <v>38</v>
      </c>
      <c r="B391" s="51" t="s">
        <v>67</v>
      </c>
      <c r="C391" s="51" t="s">
        <v>115</v>
      </c>
      <c r="D391" s="51" t="s">
        <v>220</v>
      </c>
      <c r="E391" s="52">
        <v>1</v>
      </c>
      <c r="F391" s="53" t="s">
        <v>577</v>
      </c>
      <c r="G391" s="54" t="s">
        <v>67</v>
      </c>
      <c r="H391" s="54" t="s">
        <v>67</v>
      </c>
      <c r="I391" s="55" t="s">
        <v>624</v>
      </c>
      <c r="J391" s="56" t="s">
        <v>625</v>
      </c>
      <c r="K391" s="56" t="s">
        <v>1042</v>
      </c>
      <c r="L391" s="56" t="s">
        <v>261</v>
      </c>
      <c r="M391" s="56" t="s">
        <v>262</v>
      </c>
      <c r="N391" s="56" t="s">
        <v>761</v>
      </c>
      <c r="O391" s="57">
        <v>756933429.72000003</v>
      </c>
      <c r="P391" s="57">
        <v>629821497.60000002</v>
      </c>
      <c r="Q391" s="57">
        <v>35829182.890000001</v>
      </c>
      <c r="R391" s="57">
        <v>98114595.510000005</v>
      </c>
      <c r="S391" s="58" t="s">
        <v>1939</v>
      </c>
      <c r="T391" s="57">
        <v>1299222680.7</v>
      </c>
      <c r="U391" s="56" t="s">
        <v>769</v>
      </c>
      <c r="V391" s="54" t="s">
        <v>1940</v>
      </c>
      <c r="W391" s="9">
        <f t="shared" si="11"/>
        <v>1501</v>
      </c>
    </row>
    <row r="392" spans="1:23" s="10" customFormat="1" ht="136.5" customHeight="1">
      <c r="A392" s="8">
        <v>38</v>
      </c>
      <c r="B392" s="51" t="s">
        <v>67</v>
      </c>
      <c r="C392" s="51" t="s">
        <v>115</v>
      </c>
      <c r="D392" s="51" t="s">
        <v>220</v>
      </c>
      <c r="E392" s="52">
        <v>1</v>
      </c>
      <c r="F392" s="53" t="s">
        <v>577</v>
      </c>
      <c r="G392" s="54" t="s">
        <v>67</v>
      </c>
      <c r="H392" s="54" t="s">
        <v>67</v>
      </c>
      <c r="I392" s="55" t="s">
        <v>1060</v>
      </c>
      <c r="J392" s="56" t="s">
        <v>1061</v>
      </c>
      <c r="K392" s="56" t="s">
        <v>1062</v>
      </c>
      <c r="L392" s="56" t="s">
        <v>261</v>
      </c>
      <c r="M392" s="56" t="s">
        <v>262</v>
      </c>
      <c r="N392" s="56" t="s">
        <v>761</v>
      </c>
      <c r="O392" s="57">
        <v>56128365.780000001</v>
      </c>
      <c r="P392" s="57">
        <v>8007704.2000000002</v>
      </c>
      <c r="Q392" s="57">
        <v>1877590.11</v>
      </c>
      <c r="R392" s="57">
        <v>8929953.5600000005</v>
      </c>
      <c r="S392" s="58" t="s">
        <v>1941</v>
      </c>
      <c r="T392" s="57">
        <v>57083706.530000001</v>
      </c>
      <c r="U392" s="56" t="s">
        <v>769</v>
      </c>
      <c r="V392" s="54" t="s">
        <v>1942</v>
      </c>
      <c r="W392" s="9">
        <f t="shared" si="11"/>
        <v>1521</v>
      </c>
    </row>
    <row r="393" spans="1:23" s="10" customFormat="1" ht="150" customHeight="1">
      <c r="A393" s="8">
        <v>38</v>
      </c>
      <c r="B393" s="51" t="s">
        <v>67</v>
      </c>
      <c r="C393" s="51" t="s">
        <v>115</v>
      </c>
      <c r="D393" s="51" t="s">
        <v>220</v>
      </c>
      <c r="E393" s="52">
        <v>1</v>
      </c>
      <c r="F393" s="53" t="s">
        <v>577</v>
      </c>
      <c r="G393" s="54" t="s">
        <v>67</v>
      </c>
      <c r="H393" s="54" t="s">
        <v>67</v>
      </c>
      <c r="I393" s="55" t="s">
        <v>1123</v>
      </c>
      <c r="J393" s="56" t="s">
        <v>1124</v>
      </c>
      <c r="K393" s="56" t="s">
        <v>1125</v>
      </c>
      <c r="L393" s="56" t="s">
        <v>796</v>
      </c>
      <c r="M393" s="56" t="s">
        <v>448</v>
      </c>
      <c r="N393" s="56" t="s">
        <v>761</v>
      </c>
      <c r="O393" s="57">
        <v>433058109.30000001</v>
      </c>
      <c r="P393" s="57">
        <v>311469888.04000002</v>
      </c>
      <c r="Q393" s="57">
        <v>16332897.91</v>
      </c>
      <c r="R393" s="57">
        <v>406600971.22000003</v>
      </c>
      <c r="S393" s="58" t="s">
        <v>1593</v>
      </c>
      <c r="T393" s="57">
        <v>297439767.43000001</v>
      </c>
      <c r="U393" s="56" t="s">
        <v>769</v>
      </c>
      <c r="V393" s="54" t="s">
        <v>1943</v>
      </c>
      <c r="W393" s="9">
        <f t="shared" si="11"/>
        <v>1544</v>
      </c>
    </row>
    <row r="394" spans="1:23" s="10" customFormat="1" ht="120" customHeight="1">
      <c r="A394" s="8">
        <v>38</v>
      </c>
      <c r="B394" s="51" t="s">
        <v>67</v>
      </c>
      <c r="C394" s="51" t="s">
        <v>115</v>
      </c>
      <c r="D394" s="51" t="s">
        <v>220</v>
      </c>
      <c r="E394" s="52">
        <v>1</v>
      </c>
      <c r="F394" s="53" t="s">
        <v>577</v>
      </c>
      <c r="G394" s="54" t="s">
        <v>67</v>
      </c>
      <c r="H394" s="54" t="s">
        <v>67</v>
      </c>
      <c r="I394" s="55" t="s">
        <v>1298</v>
      </c>
      <c r="J394" s="56" t="s">
        <v>1299</v>
      </c>
      <c r="K394" s="56" t="s">
        <v>1125</v>
      </c>
      <c r="L394" s="56" t="s">
        <v>261</v>
      </c>
      <c r="M394" s="56" t="s">
        <v>262</v>
      </c>
      <c r="N394" s="56" t="s">
        <v>761</v>
      </c>
      <c r="O394" s="57">
        <v>29015761.420000002</v>
      </c>
      <c r="P394" s="57">
        <v>0</v>
      </c>
      <c r="Q394" s="57">
        <v>940355.83</v>
      </c>
      <c r="R394" s="57">
        <v>85194.58</v>
      </c>
      <c r="S394" s="58" t="s">
        <v>1300</v>
      </c>
      <c r="T394" s="57">
        <v>29851626.609999999</v>
      </c>
      <c r="U394" s="56" t="s">
        <v>769</v>
      </c>
      <c r="V394" s="54" t="s">
        <v>1944</v>
      </c>
      <c r="W394" s="9">
        <f t="shared" si="11"/>
        <v>1553</v>
      </c>
    </row>
    <row r="395" spans="1:23" s="10" customFormat="1" ht="120" customHeight="1">
      <c r="A395" s="8">
        <v>38</v>
      </c>
      <c r="B395" s="51" t="s">
        <v>67</v>
      </c>
      <c r="C395" s="51" t="s">
        <v>115</v>
      </c>
      <c r="D395" s="51" t="s">
        <v>220</v>
      </c>
      <c r="E395" s="52">
        <v>1</v>
      </c>
      <c r="F395" s="53" t="s">
        <v>577</v>
      </c>
      <c r="G395" s="54" t="s">
        <v>67</v>
      </c>
      <c r="H395" s="54" t="s">
        <v>67</v>
      </c>
      <c r="I395" s="55" t="s">
        <v>1639</v>
      </c>
      <c r="J395" s="56" t="s">
        <v>1640</v>
      </c>
      <c r="K395" s="56" t="s">
        <v>1125</v>
      </c>
      <c r="L395" s="56" t="s">
        <v>261</v>
      </c>
      <c r="M395" s="56" t="s">
        <v>262</v>
      </c>
      <c r="N395" s="56" t="s">
        <v>761</v>
      </c>
      <c r="O395" s="57">
        <v>0</v>
      </c>
      <c r="P395" s="57">
        <v>8000000</v>
      </c>
      <c r="Q395" s="57">
        <v>84408.24</v>
      </c>
      <c r="R395" s="57">
        <v>31992.15</v>
      </c>
      <c r="S395" s="58" t="s">
        <v>1641</v>
      </c>
      <c r="T395" s="57">
        <v>8052416.0899999999</v>
      </c>
      <c r="U395" s="56" t="s">
        <v>769</v>
      </c>
      <c r="V395" s="54" t="s">
        <v>1945</v>
      </c>
      <c r="W395" s="9">
        <f t="shared" si="11"/>
        <v>1575</v>
      </c>
    </row>
    <row r="396" spans="1:23" s="10" customFormat="1" ht="132.75" customHeight="1">
      <c r="A396" s="8">
        <v>38</v>
      </c>
      <c r="B396" s="51" t="s">
        <v>67</v>
      </c>
      <c r="C396" s="51" t="s">
        <v>115</v>
      </c>
      <c r="D396" s="51" t="s">
        <v>220</v>
      </c>
      <c r="E396" s="52">
        <v>1</v>
      </c>
      <c r="F396" s="53" t="s">
        <v>577</v>
      </c>
      <c r="G396" s="54" t="s">
        <v>67</v>
      </c>
      <c r="H396" s="54" t="s">
        <v>67</v>
      </c>
      <c r="I396" s="55" t="s">
        <v>1642</v>
      </c>
      <c r="J396" s="56" t="s">
        <v>1643</v>
      </c>
      <c r="K396" s="56" t="s">
        <v>1644</v>
      </c>
      <c r="L396" s="56" t="s">
        <v>261</v>
      </c>
      <c r="M396" s="56" t="s">
        <v>439</v>
      </c>
      <c r="N396" s="56" t="s">
        <v>761</v>
      </c>
      <c r="O396" s="57">
        <v>0</v>
      </c>
      <c r="P396" s="57">
        <v>21510000</v>
      </c>
      <c r="Q396" s="57">
        <v>203388.08</v>
      </c>
      <c r="R396" s="57">
        <v>80000</v>
      </c>
      <c r="S396" s="58" t="s">
        <v>1946</v>
      </c>
      <c r="T396" s="57">
        <v>21633388.079999998</v>
      </c>
      <c r="U396" s="56" t="s">
        <v>769</v>
      </c>
      <c r="V396" s="54" t="s">
        <v>1947</v>
      </c>
      <c r="W396" s="9">
        <f t="shared" si="11"/>
        <v>1576</v>
      </c>
    </row>
    <row r="397" spans="1:23" s="10" customFormat="1" ht="173.25" customHeight="1">
      <c r="A397" s="8">
        <v>38</v>
      </c>
      <c r="B397" s="51" t="s">
        <v>67</v>
      </c>
      <c r="C397" s="51" t="s">
        <v>115</v>
      </c>
      <c r="D397" s="51" t="s">
        <v>220</v>
      </c>
      <c r="E397" s="52">
        <v>1</v>
      </c>
      <c r="F397" s="53" t="s">
        <v>577</v>
      </c>
      <c r="G397" s="54" t="s">
        <v>67</v>
      </c>
      <c r="H397" s="54" t="s">
        <v>67</v>
      </c>
      <c r="I397" s="55" t="s">
        <v>1645</v>
      </c>
      <c r="J397" s="56" t="s">
        <v>1646</v>
      </c>
      <c r="K397" s="56" t="s">
        <v>1647</v>
      </c>
      <c r="L397" s="56" t="s">
        <v>261</v>
      </c>
      <c r="M397" s="56" t="s">
        <v>262</v>
      </c>
      <c r="N397" s="56" t="s">
        <v>761</v>
      </c>
      <c r="O397" s="57">
        <v>0</v>
      </c>
      <c r="P397" s="57">
        <v>31753200</v>
      </c>
      <c r="Q397" s="57">
        <v>383933</v>
      </c>
      <c r="R397" s="57">
        <v>125486.43</v>
      </c>
      <c r="S397" s="58" t="s">
        <v>1648</v>
      </c>
      <c r="T397" s="57">
        <v>32011646.940000001</v>
      </c>
      <c r="U397" s="56" t="s">
        <v>769</v>
      </c>
      <c r="V397" s="54" t="s">
        <v>1948</v>
      </c>
      <c r="W397" s="9">
        <f t="shared" si="11"/>
        <v>1577</v>
      </c>
    </row>
    <row r="398" spans="1:23" s="10" customFormat="1" ht="293.25" customHeight="1">
      <c r="A398" s="8">
        <v>38</v>
      </c>
      <c r="B398" s="51" t="s">
        <v>67</v>
      </c>
      <c r="C398" s="51" t="s">
        <v>115</v>
      </c>
      <c r="D398" s="51" t="s">
        <v>220</v>
      </c>
      <c r="E398" s="52">
        <v>1</v>
      </c>
      <c r="F398" s="53" t="s">
        <v>315</v>
      </c>
      <c r="G398" s="54" t="s">
        <v>316</v>
      </c>
      <c r="H398" s="54" t="s">
        <v>316</v>
      </c>
      <c r="I398" s="55" t="s">
        <v>38</v>
      </c>
      <c r="J398" s="56" t="s">
        <v>39</v>
      </c>
      <c r="K398" s="56" t="s">
        <v>40</v>
      </c>
      <c r="L398" s="56" t="s">
        <v>796</v>
      </c>
      <c r="M398" s="56" t="s">
        <v>448</v>
      </c>
      <c r="N398" s="56" t="s">
        <v>761</v>
      </c>
      <c r="O398" s="57">
        <v>16276498.4</v>
      </c>
      <c r="P398" s="57">
        <v>20194350</v>
      </c>
      <c r="Q398" s="57">
        <v>444091.41</v>
      </c>
      <c r="R398" s="57">
        <v>21750964.109999999</v>
      </c>
      <c r="S398" s="58" t="s">
        <v>1431</v>
      </c>
      <c r="T398" s="57">
        <v>15163975.699999999</v>
      </c>
      <c r="U398" s="56" t="s">
        <v>264</v>
      </c>
      <c r="V398" s="54" t="s">
        <v>1649</v>
      </c>
      <c r="W398" s="9">
        <f t="shared" si="11"/>
        <v>1110</v>
      </c>
    </row>
    <row r="399" spans="1:23" s="10" customFormat="1" ht="173.25" customHeight="1">
      <c r="A399" s="8">
        <v>38</v>
      </c>
      <c r="B399" s="51" t="s">
        <v>67</v>
      </c>
      <c r="C399" s="51" t="s">
        <v>115</v>
      </c>
      <c r="D399" s="51" t="s">
        <v>220</v>
      </c>
      <c r="E399" s="52">
        <v>1</v>
      </c>
      <c r="F399" s="53" t="s">
        <v>315</v>
      </c>
      <c r="G399" s="54" t="s">
        <v>316</v>
      </c>
      <c r="H399" s="54" t="s">
        <v>316</v>
      </c>
      <c r="I399" s="55" t="s">
        <v>875</v>
      </c>
      <c r="J399" s="56" t="s">
        <v>201</v>
      </c>
      <c r="K399" s="56" t="s">
        <v>202</v>
      </c>
      <c r="L399" s="56" t="s">
        <v>796</v>
      </c>
      <c r="M399" s="56" t="s">
        <v>906</v>
      </c>
      <c r="N399" s="56" t="s">
        <v>893</v>
      </c>
      <c r="O399" s="57">
        <v>2582910.09</v>
      </c>
      <c r="P399" s="57">
        <v>4122000</v>
      </c>
      <c r="Q399" s="57">
        <v>136775.59</v>
      </c>
      <c r="R399" s="57">
        <v>112298.11</v>
      </c>
      <c r="S399" s="58" t="s">
        <v>1348</v>
      </c>
      <c r="T399" s="57">
        <v>6729387.5700000003</v>
      </c>
      <c r="U399" s="56" t="s">
        <v>264</v>
      </c>
      <c r="V399" s="54" t="s">
        <v>1349</v>
      </c>
      <c r="W399" s="9">
        <f t="shared" si="11"/>
        <v>1468</v>
      </c>
    </row>
    <row r="400" spans="1:23" s="10" customFormat="1" ht="288.75" customHeight="1">
      <c r="A400" s="8">
        <v>38</v>
      </c>
      <c r="B400" s="51" t="s">
        <v>67</v>
      </c>
      <c r="C400" s="51" t="s">
        <v>115</v>
      </c>
      <c r="D400" s="51" t="s">
        <v>220</v>
      </c>
      <c r="E400" s="52">
        <v>1</v>
      </c>
      <c r="F400" s="53" t="s">
        <v>1114</v>
      </c>
      <c r="G400" s="54" t="s">
        <v>1115</v>
      </c>
      <c r="H400" s="54" t="s">
        <v>1115</v>
      </c>
      <c r="I400" s="55" t="s">
        <v>1116</v>
      </c>
      <c r="J400" s="56" t="s">
        <v>1117</v>
      </c>
      <c r="K400" s="56" t="s">
        <v>1118</v>
      </c>
      <c r="L400" s="56" t="s">
        <v>796</v>
      </c>
      <c r="M400" s="56" t="s">
        <v>1119</v>
      </c>
      <c r="N400" s="56" t="s">
        <v>761</v>
      </c>
      <c r="O400" s="57">
        <v>1455126.85</v>
      </c>
      <c r="P400" s="57">
        <v>20000000</v>
      </c>
      <c r="Q400" s="57">
        <v>44814.82</v>
      </c>
      <c r="R400" s="57">
        <v>20146725.5</v>
      </c>
      <c r="S400" s="58" t="s">
        <v>1949</v>
      </c>
      <c r="T400" s="57">
        <v>1353216.17</v>
      </c>
      <c r="U400" s="56" t="s">
        <v>769</v>
      </c>
      <c r="V400" s="54" t="s">
        <v>1950</v>
      </c>
      <c r="W400" s="9">
        <f t="shared" si="11"/>
        <v>1543</v>
      </c>
    </row>
    <row r="401" spans="1:23" s="10" customFormat="1" ht="153.75" customHeight="1">
      <c r="A401" s="8">
        <v>38</v>
      </c>
      <c r="B401" s="51" t="s">
        <v>67</v>
      </c>
      <c r="C401" s="51" t="s">
        <v>115</v>
      </c>
      <c r="D401" s="51" t="s">
        <v>220</v>
      </c>
      <c r="E401" s="52">
        <v>1</v>
      </c>
      <c r="F401" s="53" t="s">
        <v>41</v>
      </c>
      <c r="G401" s="54" t="s">
        <v>118</v>
      </c>
      <c r="H401" s="54" t="s">
        <v>118</v>
      </c>
      <c r="I401" s="55" t="s">
        <v>119</v>
      </c>
      <c r="J401" s="56" t="s">
        <v>120</v>
      </c>
      <c r="K401" s="56" t="s">
        <v>306</v>
      </c>
      <c r="L401" s="56" t="s">
        <v>796</v>
      </c>
      <c r="M401" s="56" t="s">
        <v>728</v>
      </c>
      <c r="N401" s="56" t="s">
        <v>761</v>
      </c>
      <c r="O401" s="57">
        <v>46689990</v>
      </c>
      <c r="P401" s="57">
        <v>29146638</v>
      </c>
      <c r="Q401" s="57">
        <v>1312697</v>
      </c>
      <c r="R401" s="57">
        <v>35934756</v>
      </c>
      <c r="S401" s="58" t="s">
        <v>1324</v>
      </c>
      <c r="T401" s="57">
        <v>41214569</v>
      </c>
      <c r="U401" s="56" t="s">
        <v>264</v>
      </c>
      <c r="V401" s="54" t="s">
        <v>1201</v>
      </c>
      <c r="W401" s="9">
        <f t="shared" si="11"/>
        <v>1106</v>
      </c>
    </row>
    <row r="402" spans="1:23" s="10" customFormat="1" ht="246.75" customHeight="1">
      <c r="A402" s="8">
        <v>38</v>
      </c>
      <c r="B402" s="51" t="s">
        <v>67</v>
      </c>
      <c r="C402" s="51" t="s">
        <v>115</v>
      </c>
      <c r="D402" s="51" t="s">
        <v>220</v>
      </c>
      <c r="E402" s="52">
        <v>1</v>
      </c>
      <c r="F402" s="53" t="s">
        <v>1485</v>
      </c>
      <c r="G402" s="54" t="s">
        <v>1486</v>
      </c>
      <c r="H402" s="54" t="s">
        <v>1486</v>
      </c>
      <c r="I402" s="55" t="s">
        <v>1487</v>
      </c>
      <c r="J402" s="56" t="s">
        <v>1488</v>
      </c>
      <c r="K402" s="56" t="s">
        <v>1489</v>
      </c>
      <c r="L402" s="56" t="s">
        <v>609</v>
      </c>
      <c r="M402" s="56" t="s">
        <v>689</v>
      </c>
      <c r="N402" s="56" t="s">
        <v>263</v>
      </c>
      <c r="O402" s="57">
        <v>1933752.34</v>
      </c>
      <c r="P402" s="57">
        <v>2004863.72</v>
      </c>
      <c r="Q402" s="57">
        <v>117926.82</v>
      </c>
      <c r="R402" s="57">
        <v>1466183.47</v>
      </c>
      <c r="S402" s="58" t="s">
        <v>1594</v>
      </c>
      <c r="T402" s="57">
        <v>2590359.41</v>
      </c>
      <c r="U402" s="56" t="s">
        <v>769</v>
      </c>
      <c r="V402" s="54" t="s">
        <v>1951</v>
      </c>
      <c r="W402" s="9">
        <f t="shared" si="11"/>
        <v>1570</v>
      </c>
    </row>
    <row r="403" spans="1:23" s="10" customFormat="1" ht="144" customHeight="1">
      <c r="A403" s="8">
        <v>38</v>
      </c>
      <c r="B403" s="51" t="s">
        <v>67</v>
      </c>
      <c r="C403" s="51" t="s">
        <v>115</v>
      </c>
      <c r="D403" s="51" t="s">
        <v>220</v>
      </c>
      <c r="E403" s="52">
        <v>1</v>
      </c>
      <c r="F403" s="53" t="s">
        <v>829</v>
      </c>
      <c r="G403" s="54" t="s">
        <v>830</v>
      </c>
      <c r="H403" s="54" t="s">
        <v>830</v>
      </c>
      <c r="I403" s="55" t="s">
        <v>831</v>
      </c>
      <c r="J403" s="56" t="s">
        <v>832</v>
      </c>
      <c r="K403" s="56" t="s">
        <v>504</v>
      </c>
      <c r="L403" s="56" t="s">
        <v>796</v>
      </c>
      <c r="M403" s="56" t="s">
        <v>448</v>
      </c>
      <c r="N403" s="56" t="s">
        <v>761</v>
      </c>
      <c r="O403" s="57">
        <v>8024552.8099999996</v>
      </c>
      <c r="P403" s="57">
        <v>0</v>
      </c>
      <c r="Q403" s="57">
        <v>240433.68</v>
      </c>
      <c r="R403" s="57">
        <v>799995.19</v>
      </c>
      <c r="S403" s="58" t="s">
        <v>1301</v>
      </c>
      <c r="T403" s="57">
        <v>7464991.2999999998</v>
      </c>
      <c r="U403" s="56" t="s">
        <v>769</v>
      </c>
      <c r="V403" s="54" t="s">
        <v>1202</v>
      </c>
      <c r="W403" s="9">
        <f t="shared" si="11"/>
        <v>1108</v>
      </c>
    </row>
    <row r="404" spans="1:23" s="10" customFormat="1" ht="118.5" customHeight="1">
      <c r="A404" s="8">
        <v>38</v>
      </c>
      <c r="B404" s="51" t="s">
        <v>67</v>
      </c>
      <c r="C404" s="51" t="s">
        <v>115</v>
      </c>
      <c r="D404" s="51" t="s">
        <v>220</v>
      </c>
      <c r="E404" s="52">
        <v>1</v>
      </c>
      <c r="F404" s="53" t="s">
        <v>505</v>
      </c>
      <c r="G404" s="54" t="s">
        <v>506</v>
      </c>
      <c r="H404" s="54" t="s">
        <v>506</v>
      </c>
      <c r="I404" s="55" t="s">
        <v>507</v>
      </c>
      <c r="J404" s="56" t="s">
        <v>508</v>
      </c>
      <c r="K404" s="56" t="s">
        <v>509</v>
      </c>
      <c r="L404" s="56" t="s">
        <v>796</v>
      </c>
      <c r="M404" s="56" t="s">
        <v>448</v>
      </c>
      <c r="N404" s="56" t="s">
        <v>893</v>
      </c>
      <c r="O404" s="57">
        <v>284.47000000000003</v>
      </c>
      <c r="P404" s="57">
        <v>1082126.26</v>
      </c>
      <c r="Q404" s="57">
        <v>1521.78</v>
      </c>
      <c r="R404" s="57">
        <v>1083631.3400000001</v>
      </c>
      <c r="S404" s="58" t="s">
        <v>1350</v>
      </c>
      <c r="T404" s="57">
        <v>301.17</v>
      </c>
      <c r="U404" s="56" t="s">
        <v>769</v>
      </c>
      <c r="V404" s="54" t="s">
        <v>1302</v>
      </c>
      <c r="W404" s="9">
        <f t="shared" si="11"/>
        <v>1238</v>
      </c>
    </row>
    <row r="405" spans="1:23" s="10" customFormat="1" ht="217.5" customHeight="1">
      <c r="A405" s="8">
        <v>38</v>
      </c>
      <c r="B405" s="51" t="s">
        <v>67</v>
      </c>
      <c r="C405" s="51" t="s">
        <v>115</v>
      </c>
      <c r="D405" s="51" t="s">
        <v>220</v>
      </c>
      <c r="E405" s="52">
        <v>1</v>
      </c>
      <c r="F405" s="53" t="s">
        <v>505</v>
      </c>
      <c r="G405" s="54" t="s">
        <v>506</v>
      </c>
      <c r="H405" s="54" t="s">
        <v>506</v>
      </c>
      <c r="I405" s="55" t="s">
        <v>1952</v>
      </c>
      <c r="J405" s="56" t="s">
        <v>1953</v>
      </c>
      <c r="K405" s="56" t="s">
        <v>1954</v>
      </c>
      <c r="L405" s="56" t="s">
        <v>796</v>
      </c>
      <c r="M405" s="56" t="s">
        <v>448</v>
      </c>
      <c r="N405" s="56" t="s">
        <v>263</v>
      </c>
      <c r="O405" s="57">
        <v>10000.049999999999</v>
      </c>
      <c r="P405" s="57">
        <v>3219600</v>
      </c>
      <c r="Q405" s="57">
        <v>13466.58</v>
      </c>
      <c r="R405" s="57">
        <v>69600</v>
      </c>
      <c r="S405" s="58" t="s">
        <v>1955</v>
      </c>
      <c r="T405" s="57">
        <v>3173466.63</v>
      </c>
      <c r="U405" s="56" t="s">
        <v>769</v>
      </c>
      <c r="V405" s="54" t="s">
        <v>1956</v>
      </c>
      <c r="W405" s="9">
        <f t="shared" si="11"/>
        <v>1583</v>
      </c>
    </row>
    <row r="406" spans="1:23" s="10" customFormat="1" ht="173.25" customHeight="1">
      <c r="A406" s="8">
        <v>38</v>
      </c>
      <c r="B406" s="51" t="s">
        <v>67</v>
      </c>
      <c r="C406" s="51" t="s">
        <v>115</v>
      </c>
      <c r="D406" s="51" t="s">
        <v>220</v>
      </c>
      <c r="E406" s="52">
        <v>1</v>
      </c>
      <c r="F406" s="53" t="s">
        <v>510</v>
      </c>
      <c r="G406" s="54" t="s">
        <v>511</v>
      </c>
      <c r="H406" s="54" t="s">
        <v>511</v>
      </c>
      <c r="I406" s="55" t="s">
        <v>512</v>
      </c>
      <c r="J406" s="56" t="s">
        <v>633</v>
      </c>
      <c r="K406" s="56" t="s">
        <v>1031</v>
      </c>
      <c r="L406" s="56" t="s">
        <v>796</v>
      </c>
      <c r="M406" s="56" t="s">
        <v>727</v>
      </c>
      <c r="N406" s="56" t="s">
        <v>761</v>
      </c>
      <c r="O406" s="57">
        <v>100397526.09999999</v>
      </c>
      <c r="P406" s="57">
        <v>42946112.32</v>
      </c>
      <c r="Q406" s="57">
        <v>2518101.06</v>
      </c>
      <c r="R406" s="57">
        <v>68201968.75</v>
      </c>
      <c r="S406" s="58" t="s">
        <v>1323</v>
      </c>
      <c r="T406" s="57">
        <v>77659770.730000004</v>
      </c>
      <c r="U406" s="56" t="s">
        <v>769</v>
      </c>
      <c r="V406" s="54" t="s">
        <v>1957</v>
      </c>
      <c r="W406" s="9">
        <f t="shared" si="11"/>
        <v>1405</v>
      </c>
    </row>
    <row r="407" spans="1:23" s="10" customFormat="1" ht="173.25" customHeight="1">
      <c r="A407" s="8">
        <v>38</v>
      </c>
      <c r="B407" s="51" t="s">
        <v>67</v>
      </c>
      <c r="C407" s="51" t="s">
        <v>115</v>
      </c>
      <c r="D407" s="51" t="s">
        <v>220</v>
      </c>
      <c r="E407" s="52">
        <v>1</v>
      </c>
      <c r="F407" s="53" t="s">
        <v>289</v>
      </c>
      <c r="G407" s="54" t="s">
        <v>949</v>
      </c>
      <c r="H407" s="54" t="s">
        <v>949</v>
      </c>
      <c r="I407" s="55" t="s">
        <v>818</v>
      </c>
      <c r="J407" s="56" t="s">
        <v>819</v>
      </c>
      <c r="K407" s="56" t="s">
        <v>1032</v>
      </c>
      <c r="L407" s="56" t="s">
        <v>796</v>
      </c>
      <c r="M407" s="56" t="s">
        <v>448</v>
      </c>
      <c r="N407" s="56" t="s">
        <v>761</v>
      </c>
      <c r="O407" s="57">
        <v>7302765.3799999999</v>
      </c>
      <c r="P407" s="57">
        <v>2713192.52</v>
      </c>
      <c r="Q407" s="57">
        <v>270013.55</v>
      </c>
      <c r="R407" s="57">
        <v>27840</v>
      </c>
      <c r="S407" s="58" t="s">
        <v>1303</v>
      </c>
      <c r="T407" s="57">
        <v>10258131.449999999</v>
      </c>
      <c r="U407" s="56" t="s">
        <v>769</v>
      </c>
      <c r="V407" s="54" t="s">
        <v>1550</v>
      </c>
      <c r="W407" s="9">
        <f t="shared" si="11"/>
        <v>1107</v>
      </c>
    </row>
    <row r="408" spans="1:23" s="10" customFormat="1" ht="173.25" customHeight="1">
      <c r="A408" s="8">
        <v>38</v>
      </c>
      <c r="B408" s="51" t="s">
        <v>67</v>
      </c>
      <c r="C408" s="51" t="s">
        <v>115</v>
      </c>
      <c r="D408" s="51" t="s">
        <v>220</v>
      </c>
      <c r="E408" s="52">
        <v>1</v>
      </c>
      <c r="F408" s="53" t="s">
        <v>820</v>
      </c>
      <c r="G408" s="54" t="s">
        <v>1462</v>
      </c>
      <c r="H408" s="54" t="s">
        <v>821</v>
      </c>
      <c r="I408" s="55" t="s">
        <v>822</v>
      </c>
      <c r="J408" s="56" t="s">
        <v>823</v>
      </c>
      <c r="K408" s="56" t="s">
        <v>592</v>
      </c>
      <c r="L408" s="56" t="s">
        <v>609</v>
      </c>
      <c r="M408" s="56" t="s">
        <v>1432</v>
      </c>
      <c r="N408" s="56" t="s">
        <v>761</v>
      </c>
      <c r="O408" s="57">
        <v>7845329.8399999999</v>
      </c>
      <c r="P408" s="57">
        <v>0</v>
      </c>
      <c r="Q408" s="57">
        <v>6155535.6200000001</v>
      </c>
      <c r="R408" s="57">
        <v>10434055.08</v>
      </c>
      <c r="S408" s="58" t="s">
        <v>1463</v>
      </c>
      <c r="T408" s="57">
        <v>6685308.2999999998</v>
      </c>
      <c r="U408" s="56" t="s">
        <v>769</v>
      </c>
      <c r="V408" s="54" t="s">
        <v>1595</v>
      </c>
      <c r="W408" s="9">
        <f t="shared" si="11"/>
        <v>1098</v>
      </c>
    </row>
    <row r="409" spans="1:23" s="10" customFormat="1" ht="222.75" customHeight="1">
      <c r="A409" s="8">
        <v>38</v>
      </c>
      <c r="B409" s="51" t="s">
        <v>67</v>
      </c>
      <c r="C409" s="51" t="s">
        <v>115</v>
      </c>
      <c r="D409" s="51" t="s">
        <v>220</v>
      </c>
      <c r="E409" s="52">
        <v>1</v>
      </c>
      <c r="F409" s="53" t="s">
        <v>1086</v>
      </c>
      <c r="G409" s="54" t="s">
        <v>1087</v>
      </c>
      <c r="H409" s="54" t="s">
        <v>1087</v>
      </c>
      <c r="I409" s="55" t="s">
        <v>1088</v>
      </c>
      <c r="J409" s="56" t="s">
        <v>1089</v>
      </c>
      <c r="K409" s="56" t="s">
        <v>1090</v>
      </c>
      <c r="L409" s="56" t="s">
        <v>796</v>
      </c>
      <c r="M409" s="56" t="s">
        <v>448</v>
      </c>
      <c r="N409" s="56" t="s">
        <v>263</v>
      </c>
      <c r="O409" s="57">
        <v>860187.79</v>
      </c>
      <c r="P409" s="57">
        <v>10480081.65</v>
      </c>
      <c r="Q409" s="57">
        <v>15164.25</v>
      </c>
      <c r="R409" s="57">
        <v>11191395.140000001</v>
      </c>
      <c r="S409" s="58" t="s">
        <v>1304</v>
      </c>
      <c r="T409" s="57">
        <v>164038.54999999999</v>
      </c>
      <c r="U409" s="56" t="s">
        <v>769</v>
      </c>
      <c r="V409" s="54" t="s">
        <v>1203</v>
      </c>
      <c r="W409" s="9">
        <f t="shared" si="11"/>
        <v>1534</v>
      </c>
    </row>
    <row r="410" spans="1:23" s="10" customFormat="1" ht="173.25" customHeight="1">
      <c r="A410" s="8">
        <v>38</v>
      </c>
      <c r="B410" s="51" t="s">
        <v>67</v>
      </c>
      <c r="C410" s="51" t="s">
        <v>115</v>
      </c>
      <c r="D410" s="51" t="s">
        <v>220</v>
      </c>
      <c r="E410" s="52">
        <v>1</v>
      </c>
      <c r="F410" s="53" t="s">
        <v>122</v>
      </c>
      <c r="G410" s="54" t="s">
        <v>772</v>
      </c>
      <c r="H410" s="54" t="s">
        <v>772</v>
      </c>
      <c r="I410" s="55" t="s">
        <v>872</v>
      </c>
      <c r="J410" s="56" t="s">
        <v>1139</v>
      </c>
      <c r="K410" s="56" t="s">
        <v>1033</v>
      </c>
      <c r="L410" s="56" t="s">
        <v>796</v>
      </c>
      <c r="M410" s="56" t="s">
        <v>729</v>
      </c>
      <c r="N410" s="56" t="s">
        <v>761</v>
      </c>
      <c r="O410" s="57">
        <v>40614136.670000002</v>
      </c>
      <c r="P410" s="57">
        <v>76196479.469999999</v>
      </c>
      <c r="Q410" s="57">
        <v>1432823.8</v>
      </c>
      <c r="R410" s="57">
        <v>16674896.380000001</v>
      </c>
      <c r="S410" s="58" t="s">
        <v>1958</v>
      </c>
      <c r="T410" s="57">
        <v>101568543.56</v>
      </c>
      <c r="U410" s="56" t="s">
        <v>769</v>
      </c>
      <c r="V410" s="54" t="s">
        <v>1959</v>
      </c>
      <c r="W410" s="9">
        <f t="shared" si="11"/>
        <v>1109</v>
      </c>
    </row>
    <row r="411" spans="1:23" s="10" customFormat="1" ht="222.75" customHeight="1">
      <c r="A411" s="8">
        <v>38</v>
      </c>
      <c r="B411" s="51" t="s">
        <v>67</v>
      </c>
      <c r="C411" s="51" t="s">
        <v>115</v>
      </c>
      <c r="D411" s="51" t="s">
        <v>220</v>
      </c>
      <c r="E411" s="52">
        <v>1</v>
      </c>
      <c r="F411" s="53" t="s">
        <v>873</v>
      </c>
      <c r="G411" s="54" t="s">
        <v>1034</v>
      </c>
      <c r="H411" s="54" t="s">
        <v>1034</v>
      </c>
      <c r="I411" s="55" t="s">
        <v>639</v>
      </c>
      <c r="J411" s="56" t="s">
        <v>640</v>
      </c>
      <c r="K411" s="56" t="s">
        <v>641</v>
      </c>
      <c r="L411" s="56" t="s">
        <v>796</v>
      </c>
      <c r="M411" s="56" t="s">
        <v>448</v>
      </c>
      <c r="N411" s="56" t="s">
        <v>263</v>
      </c>
      <c r="O411" s="57">
        <v>95815728.629999995</v>
      </c>
      <c r="P411" s="57">
        <v>44686945</v>
      </c>
      <c r="Q411" s="57">
        <v>2826253.52</v>
      </c>
      <c r="R411" s="57">
        <v>27180622.440000001</v>
      </c>
      <c r="S411" s="58" t="s">
        <v>1960</v>
      </c>
      <c r="T411" s="57">
        <v>116148304.70999999</v>
      </c>
      <c r="U411" s="56" t="s">
        <v>769</v>
      </c>
      <c r="V411" s="54" t="s">
        <v>1961</v>
      </c>
      <c r="W411" s="9">
        <f t="shared" si="11"/>
        <v>1128</v>
      </c>
    </row>
    <row r="412" spans="1:23" s="10" customFormat="1" ht="142.5" customHeight="1">
      <c r="A412" s="8">
        <v>38</v>
      </c>
      <c r="B412" s="51" t="s">
        <v>67</v>
      </c>
      <c r="C412" s="51" t="s">
        <v>115</v>
      </c>
      <c r="D412" s="51" t="s">
        <v>220</v>
      </c>
      <c r="E412" s="52">
        <v>1</v>
      </c>
      <c r="F412" s="53" t="s">
        <v>642</v>
      </c>
      <c r="G412" s="54" t="s">
        <v>643</v>
      </c>
      <c r="H412" s="54" t="s">
        <v>643</v>
      </c>
      <c r="I412" s="55" t="s">
        <v>646</v>
      </c>
      <c r="J412" s="56" t="s">
        <v>647</v>
      </c>
      <c r="K412" s="56" t="s">
        <v>648</v>
      </c>
      <c r="L412" s="56" t="s">
        <v>796</v>
      </c>
      <c r="M412" s="56" t="s">
        <v>729</v>
      </c>
      <c r="N412" s="56" t="s">
        <v>893</v>
      </c>
      <c r="O412" s="57">
        <v>32032272.73</v>
      </c>
      <c r="P412" s="57">
        <v>31666197.359999999</v>
      </c>
      <c r="Q412" s="57">
        <v>1179484.22</v>
      </c>
      <c r="R412" s="57">
        <v>29974503.77</v>
      </c>
      <c r="S412" s="58" t="s">
        <v>1962</v>
      </c>
      <c r="T412" s="57">
        <v>34903450.539999999</v>
      </c>
      <c r="U412" s="56" t="s">
        <v>769</v>
      </c>
      <c r="V412" s="54" t="s">
        <v>1205</v>
      </c>
      <c r="W412" s="9">
        <f t="shared" si="11"/>
        <v>128</v>
      </c>
    </row>
    <row r="413" spans="1:23" s="10" customFormat="1" ht="142.5" customHeight="1">
      <c r="A413" s="8">
        <v>38</v>
      </c>
      <c r="B413" s="51" t="s">
        <v>67</v>
      </c>
      <c r="C413" s="51" t="s">
        <v>115</v>
      </c>
      <c r="D413" s="51" t="s">
        <v>220</v>
      </c>
      <c r="E413" s="52">
        <v>1</v>
      </c>
      <c r="F413" s="53" t="s">
        <v>642</v>
      </c>
      <c r="G413" s="54" t="s">
        <v>643</v>
      </c>
      <c r="H413" s="54" t="s">
        <v>643</v>
      </c>
      <c r="I413" s="55" t="s">
        <v>644</v>
      </c>
      <c r="J413" s="56" t="s">
        <v>645</v>
      </c>
      <c r="K413" s="56" t="s">
        <v>576</v>
      </c>
      <c r="L413" s="56" t="s">
        <v>796</v>
      </c>
      <c r="M413" s="56" t="s">
        <v>729</v>
      </c>
      <c r="N413" s="56" t="s">
        <v>761</v>
      </c>
      <c r="O413" s="57">
        <v>18422088.870000001</v>
      </c>
      <c r="P413" s="57">
        <v>68640798</v>
      </c>
      <c r="Q413" s="57">
        <v>525191.21</v>
      </c>
      <c r="R413" s="57">
        <v>23205575.239999998</v>
      </c>
      <c r="S413" s="58" t="s">
        <v>1963</v>
      </c>
      <c r="T413" s="57">
        <v>64382502.840000004</v>
      </c>
      <c r="U413" s="56" t="s">
        <v>769</v>
      </c>
      <c r="V413" s="54" t="s">
        <v>1204</v>
      </c>
      <c r="W413" s="9">
        <f t="shared" si="11"/>
        <v>1164</v>
      </c>
    </row>
    <row r="414" spans="1:23" s="29" customFormat="1" ht="20.25" customHeight="1" outlineLevel="2">
      <c r="A414" s="27"/>
      <c r="B414" s="67" t="s">
        <v>322</v>
      </c>
      <c r="C414" s="68"/>
      <c r="D414" s="68"/>
      <c r="E414" s="46">
        <f>SUBTOTAL(9,E415:E450)</f>
        <v>36</v>
      </c>
      <c r="F414" s="47"/>
      <c r="G414" s="47"/>
      <c r="H414" s="47"/>
      <c r="I414" s="48"/>
      <c r="J414" s="47"/>
      <c r="K414" s="47"/>
      <c r="L414" s="47"/>
      <c r="M414" s="47"/>
      <c r="N414" s="47"/>
      <c r="O414" s="49"/>
      <c r="P414" s="49"/>
      <c r="Q414" s="49"/>
      <c r="R414" s="49"/>
      <c r="S414" s="47"/>
      <c r="T414" s="49"/>
      <c r="U414" s="47"/>
      <c r="V414" s="50"/>
      <c r="W414" s="28"/>
    </row>
    <row r="415" spans="1:23" s="10" customFormat="1" ht="111" customHeight="1">
      <c r="A415" s="8">
        <v>38</v>
      </c>
      <c r="B415" s="51" t="s">
        <v>67</v>
      </c>
      <c r="C415" s="51" t="s">
        <v>115</v>
      </c>
      <c r="D415" s="51" t="s">
        <v>607</v>
      </c>
      <c r="E415" s="52">
        <v>1</v>
      </c>
      <c r="F415" s="53" t="s">
        <v>577</v>
      </c>
      <c r="G415" s="54" t="s">
        <v>67</v>
      </c>
      <c r="H415" s="54" t="s">
        <v>651</v>
      </c>
      <c r="I415" s="55">
        <v>20023810001240</v>
      </c>
      <c r="J415" s="56" t="s">
        <v>652</v>
      </c>
      <c r="K415" s="56" t="s">
        <v>653</v>
      </c>
      <c r="L415" s="56" t="s">
        <v>261</v>
      </c>
      <c r="M415" s="56" t="s">
        <v>262</v>
      </c>
      <c r="N415" s="56" t="s">
        <v>761</v>
      </c>
      <c r="O415" s="57">
        <v>67330783.489999995</v>
      </c>
      <c r="P415" s="57">
        <v>70878921.129999995</v>
      </c>
      <c r="Q415" s="57">
        <v>2877453.67</v>
      </c>
      <c r="R415" s="57">
        <v>8282263.4400000004</v>
      </c>
      <c r="S415" s="58" t="s">
        <v>1964</v>
      </c>
      <c r="T415" s="57">
        <v>126694877.90000001</v>
      </c>
      <c r="U415" s="56" t="s">
        <v>769</v>
      </c>
      <c r="V415" s="54" t="s">
        <v>1965</v>
      </c>
      <c r="W415" s="9">
        <f t="shared" ref="W415:W450" si="12">IF(OR(LEFT(I415)="7",LEFT(I415,1)="8"),VALUE(RIGHT(I415,3)),VALUE(RIGHT(I415,4)))</f>
        <v>1240</v>
      </c>
    </row>
    <row r="416" spans="1:23" s="10" customFormat="1" ht="118.5" customHeight="1">
      <c r="A416" s="8">
        <v>38</v>
      </c>
      <c r="B416" s="51" t="s">
        <v>67</v>
      </c>
      <c r="C416" s="51" t="s">
        <v>115</v>
      </c>
      <c r="D416" s="51" t="s">
        <v>607</v>
      </c>
      <c r="E416" s="52">
        <v>1</v>
      </c>
      <c r="F416" s="53" t="s">
        <v>577</v>
      </c>
      <c r="G416" s="54" t="s">
        <v>67</v>
      </c>
      <c r="H416" s="54" t="s">
        <v>84</v>
      </c>
      <c r="I416" s="55">
        <v>20023810001241</v>
      </c>
      <c r="J416" s="56" t="s">
        <v>967</v>
      </c>
      <c r="K416" s="56" t="s">
        <v>653</v>
      </c>
      <c r="L416" s="56" t="s">
        <v>796</v>
      </c>
      <c r="M416" s="56" t="s">
        <v>729</v>
      </c>
      <c r="N416" s="56" t="s">
        <v>761</v>
      </c>
      <c r="O416" s="57">
        <v>3463140.75</v>
      </c>
      <c r="P416" s="57">
        <v>70000000</v>
      </c>
      <c r="Q416" s="57">
        <v>471163.95</v>
      </c>
      <c r="R416" s="57">
        <v>1359501.54</v>
      </c>
      <c r="S416" s="58" t="s">
        <v>1490</v>
      </c>
      <c r="T416" s="57">
        <v>73557449.420000002</v>
      </c>
      <c r="U416" s="56" t="s">
        <v>769</v>
      </c>
      <c r="V416" s="54" t="s">
        <v>1966</v>
      </c>
      <c r="W416" s="9">
        <f t="shared" si="12"/>
        <v>1241</v>
      </c>
    </row>
    <row r="417" spans="1:23" s="10" customFormat="1" ht="108" customHeight="1">
      <c r="A417" s="8">
        <v>38</v>
      </c>
      <c r="B417" s="51" t="s">
        <v>67</v>
      </c>
      <c r="C417" s="51" t="s">
        <v>115</v>
      </c>
      <c r="D417" s="51" t="s">
        <v>607</v>
      </c>
      <c r="E417" s="52">
        <v>1</v>
      </c>
      <c r="F417" s="53" t="s">
        <v>577</v>
      </c>
      <c r="G417" s="54" t="s">
        <v>67</v>
      </c>
      <c r="H417" s="54" t="s">
        <v>612</v>
      </c>
      <c r="I417" s="55">
        <v>20023810001242</v>
      </c>
      <c r="J417" s="56" t="s">
        <v>992</v>
      </c>
      <c r="K417" s="56" t="s">
        <v>653</v>
      </c>
      <c r="L417" s="56" t="s">
        <v>261</v>
      </c>
      <c r="M417" s="56" t="s">
        <v>262</v>
      </c>
      <c r="N417" s="56" t="s">
        <v>761</v>
      </c>
      <c r="O417" s="57">
        <v>97841717.870000005</v>
      </c>
      <c r="P417" s="57">
        <v>46000000</v>
      </c>
      <c r="Q417" s="57">
        <v>3010765.32</v>
      </c>
      <c r="R417" s="57">
        <v>50166575.939999998</v>
      </c>
      <c r="S417" s="58" t="s">
        <v>1967</v>
      </c>
      <c r="T417" s="57">
        <v>71713398.540000007</v>
      </c>
      <c r="U417" s="56" t="s">
        <v>769</v>
      </c>
      <c r="V417" s="54" t="s">
        <v>1968</v>
      </c>
      <c r="W417" s="9">
        <f t="shared" si="12"/>
        <v>1242</v>
      </c>
    </row>
    <row r="418" spans="1:23" s="10" customFormat="1" ht="118.5" customHeight="1">
      <c r="A418" s="8">
        <v>38</v>
      </c>
      <c r="B418" s="51" t="s">
        <v>67</v>
      </c>
      <c r="C418" s="51" t="s">
        <v>115</v>
      </c>
      <c r="D418" s="51" t="s">
        <v>607</v>
      </c>
      <c r="E418" s="52">
        <v>1</v>
      </c>
      <c r="F418" s="53" t="s">
        <v>577</v>
      </c>
      <c r="G418" s="54" t="s">
        <v>67</v>
      </c>
      <c r="H418" s="54" t="s">
        <v>686</v>
      </c>
      <c r="I418" s="55">
        <v>20023810001243</v>
      </c>
      <c r="J418" s="56" t="s">
        <v>611</v>
      </c>
      <c r="K418" s="56" t="s">
        <v>653</v>
      </c>
      <c r="L418" s="56" t="s">
        <v>261</v>
      </c>
      <c r="M418" s="56" t="s">
        <v>262</v>
      </c>
      <c r="N418" s="56" t="s">
        <v>761</v>
      </c>
      <c r="O418" s="57">
        <v>81804102.400000006</v>
      </c>
      <c r="P418" s="57">
        <v>60243052.950000003</v>
      </c>
      <c r="Q418" s="57">
        <v>3651113.15</v>
      </c>
      <c r="R418" s="57">
        <v>2433991.77</v>
      </c>
      <c r="S418" s="58" t="s">
        <v>1969</v>
      </c>
      <c r="T418" s="57">
        <v>143264882.91</v>
      </c>
      <c r="U418" s="56" t="s">
        <v>769</v>
      </c>
      <c r="V418" s="54" t="s">
        <v>1970</v>
      </c>
      <c r="W418" s="9">
        <f t="shared" si="12"/>
        <v>1243</v>
      </c>
    </row>
    <row r="419" spans="1:23" s="10" customFormat="1" ht="116.25" customHeight="1">
      <c r="A419" s="8">
        <v>38</v>
      </c>
      <c r="B419" s="51" t="s">
        <v>67</v>
      </c>
      <c r="C419" s="51" t="s">
        <v>115</v>
      </c>
      <c r="D419" s="51" t="s">
        <v>607</v>
      </c>
      <c r="E419" s="52">
        <v>1</v>
      </c>
      <c r="F419" s="53" t="s">
        <v>577</v>
      </c>
      <c r="G419" s="54" t="s">
        <v>67</v>
      </c>
      <c r="H419" s="54" t="s">
        <v>785</v>
      </c>
      <c r="I419" s="55">
        <v>20023810001244</v>
      </c>
      <c r="J419" s="56" t="s">
        <v>994</v>
      </c>
      <c r="K419" s="56" t="s">
        <v>653</v>
      </c>
      <c r="L419" s="56" t="s">
        <v>261</v>
      </c>
      <c r="M419" s="56" t="s">
        <v>262</v>
      </c>
      <c r="N419" s="56" t="s">
        <v>761</v>
      </c>
      <c r="O419" s="57">
        <v>76293649.019999996</v>
      </c>
      <c r="P419" s="57">
        <v>60328526.880000003</v>
      </c>
      <c r="Q419" s="57">
        <v>2579118.75</v>
      </c>
      <c r="R419" s="57">
        <v>37622286.399999999</v>
      </c>
      <c r="S419" s="58" t="s">
        <v>1551</v>
      </c>
      <c r="T419" s="57">
        <v>66019008.25</v>
      </c>
      <c r="U419" s="56" t="s">
        <v>769</v>
      </c>
      <c r="V419" s="54" t="s">
        <v>1971</v>
      </c>
      <c r="W419" s="9">
        <f t="shared" si="12"/>
        <v>1244</v>
      </c>
    </row>
    <row r="420" spans="1:23" s="10" customFormat="1" ht="120.75" customHeight="1">
      <c r="A420" s="8">
        <v>38</v>
      </c>
      <c r="B420" s="51" t="s">
        <v>67</v>
      </c>
      <c r="C420" s="51" t="s">
        <v>115</v>
      </c>
      <c r="D420" s="51" t="s">
        <v>607</v>
      </c>
      <c r="E420" s="52">
        <v>1</v>
      </c>
      <c r="F420" s="53" t="s">
        <v>577</v>
      </c>
      <c r="G420" s="54" t="s">
        <v>67</v>
      </c>
      <c r="H420" s="54" t="s">
        <v>82</v>
      </c>
      <c r="I420" s="55">
        <v>20023810001245</v>
      </c>
      <c r="J420" s="56" t="s">
        <v>599</v>
      </c>
      <c r="K420" s="56" t="s">
        <v>653</v>
      </c>
      <c r="L420" s="56" t="s">
        <v>261</v>
      </c>
      <c r="M420" s="56" t="s">
        <v>262</v>
      </c>
      <c r="N420" s="56" t="s">
        <v>761</v>
      </c>
      <c r="O420" s="57">
        <v>203405946.16</v>
      </c>
      <c r="P420" s="57">
        <v>35781573.390000001</v>
      </c>
      <c r="Q420" s="57">
        <v>6741519.9699999997</v>
      </c>
      <c r="R420" s="57">
        <v>25275121.289999999</v>
      </c>
      <c r="S420" s="58" t="s">
        <v>1972</v>
      </c>
      <c r="T420" s="57">
        <v>220374638.88</v>
      </c>
      <c r="U420" s="56" t="s">
        <v>769</v>
      </c>
      <c r="V420" s="54" t="s">
        <v>1973</v>
      </c>
      <c r="W420" s="9">
        <f t="shared" si="12"/>
        <v>1245</v>
      </c>
    </row>
    <row r="421" spans="1:23" s="10" customFormat="1" ht="105.75" customHeight="1">
      <c r="A421" s="8">
        <v>38</v>
      </c>
      <c r="B421" s="51" t="s">
        <v>67</v>
      </c>
      <c r="C421" s="51" t="s">
        <v>115</v>
      </c>
      <c r="D421" s="51" t="s">
        <v>607</v>
      </c>
      <c r="E421" s="52">
        <v>1</v>
      </c>
      <c r="F421" s="53" t="s">
        <v>577</v>
      </c>
      <c r="G421" s="54" t="s">
        <v>67</v>
      </c>
      <c r="H421" s="54" t="s">
        <v>81</v>
      </c>
      <c r="I421" s="55">
        <v>20023810001246</v>
      </c>
      <c r="J421" s="56" t="s">
        <v>600</v>
      </c>
      <c r="K421" s="56" t="s">
        <v>653</v>
      </c>
      <c r="L421" s="56" t="s">
        <v>261</v>
      </c>
      <c r="M421" s="56" t="s">
        <v>262</v>
      </c>
      <c r="N421" s="56" t="s">
        <v>761</v>
      </c>
      <c r="O421" s="57">
        <v>15600755.43</v>
      </c>
      <c r="P421" s="57">
        <v>25265865.399999999</v>
      </c>
      <c r="Q421" s="57">
        <v>781990.77</v>
      </c>
      <c r="R421" s="57">
        <v>980302.01</v>
      </c>
      <c r="S421" s="58" t="s">
        <v>1596</v>
      </c>
      <c r="T421" s="57">
        <v>36364843.390000001</v>
      </c>
      <c r="U421" s="56" t="s">
        <v>769</v>
      </c>
      <c r="V421" s="54" t="s">
        <v>1974</v>
      </c>
      <c r="W421" s="9">
        <f t="shared" si="12"/>
        <v>1246</v>
      </c>
    </row>
    <row r="422" spans="1:23" s="10" customFormat="1" ht="102.75" customHeight="1">
      <c r="A422" s="8">
        <v>38</v>
      </c>
      <c r="B422" s="51" t="s">
        <v>67</v>
      </c>
      <c r="C422" s="51" t="s">
        <v>115</v>
      </c>
      <c r="D422" s="51" t="s">
        <v>607</v>
      </c>
      <c r="E422" s="52">
        <v>1</v>
      </c>
      <c r="F422" s="53" t="s">
        <v>577</v>
      </c>
      <c r="G422" s="54" t="s">
        <v>67</v>
      </c>
      <c r="H422" s="54" t="s">
        <v>718</v>
      </c>
      <c r="I422" s="55">
        <v>20023810001247</v>
      </c>
      <c r="J422" s="56" t="s">
        <v>601</v>
      </c>
      <c r="K422" s="56" t="s">
        <v>653</v>
      </c>
      <c r="L422" s="56" t="s">
        <v>261</v>
      </c>
      <c r="M422" s="56" t="s">
        <v>262</v>
      </c>
      <c r="N422" s="56" t="s">
        <v>761</v>
      </c>
      <c r="O422" s="57">
        <v>93007704.140000001</v>
      </c>
      <c r="P422" s="57">
        <v>38742577.5</v>
      </c>
      <c r="Q422" s="57">
        <v>3025488.31</v>
      </c>
      <c r="R422" s="57">
        <v>20751516.039999999</v>
      </c>
      <c r="S422" s="58" t="s">
        <v>1975</v>
      </c>
      <c r="T422" s="57">
        <v>101621898.91</v>
      </c>
      <c r="U422" s="56" t="s">
        <v>769</v>
      </c>
      <c r="V422" s="54" t="s">
        <v>1976</v>
      </c>
      <c r="W422" s="9">
        <f t="shared" si="12"/>
        <v>1247</v>
      </c>
    </row>
    <row r="423" spans="1:23" s="10" customFormat="1" ht="123" customHeight="1">
      <c r="A423" s="8">
        <v>38</v>
      </c>
      <c r="B423" s="51" t="s">
        <v>67</v>
      </c>
      <c r="C423" s="51" t="s">
        <v>115</v>
      </c>
      <c r="D423" s="51" t="s">
        <v>607</v>
      </c>
      <c r="E423" s="52">
        <v>1</v>
      </c>
      <c r="F423" s="53" t="s">
        <v>577</v>
      </c>
      <c r="G423" s="54" t="s">
        <v>67</v>
      </c>
      <c r="H423" s="54" t="s">
        <v>387</v>
      </c>
      <c r="I423" s="55">
        <v>20023810001248</v>
      </c>
      <c r="J423" s="56" t="s">
        <v>266</v>
      </c>
      <c r="K423" s="56" t="s">
        <v>150</v>
      </c>
      <c r="L423" s="56" t="s">
        <v>261</v>
      </c>
      <c r="M423" s="56" t="s">
        <v>262</v>
      </c>
      <c r="N423" s="56" t="s">
        <v>761</v>
      </c>
      <c r="O423" s="57">
        <v>121706377.03</v>
      </c>
      <c r="P423" s="57">
        <v>19171400.5</v>
      </c>
      <c r="Q423" s="57">
        <v>3522350.38</v>
      </c>
      <c r="R423" s="57">
        <v>41310251.780000001</v>
      </c>
      <c r="S423" s="58" t="s">
        <v>1977</v>
      </c>
      <c r="T423" s="57">
        <v>109219783.26000001</v>
      </c>
      <c r="U423" s="56" t="s">
        <v>769</v>
      </c>
      <c r="V423" s="54" t="s">
        <v>1978</v>
      </c>
      <c r="W423" s="9">
        <f t="shared" si="12"/>
        <v>1248</v>
      </c>
    </row>
    <row r="424" spans="1:23" s="10" customFormat="1" ht="123" customHeight="1">
      <c r="A424" s="8">
        <v>38</v>
      </c>
      <c r="B424" s="51" t="s">
        <v>67</v>
      </c>
      <c r="C424" s="51" t="s">
        <v>115</v>
      </c>
      <c r="D424" s="51" t="s">
        <v>607</v>
      </c>
      <c r="E424" s="52">
        <v>1</v>
      </c>
      <c r="F424" s="53" t="s">
        <v>577</v>
      </c>
      <c r="G424" s="54" t="s">
        <v>67</v>
      </c>
      <c r="H424" s="54" t="s">
        <v>695</v>
      </c>
      <c r="I424" s="55">
        <v>20023810001249</v>
      </c>
      <c r="J424" s="56" t="s">
        <v>123</v>
      </c>
      <c r="K424" s="56" t="s">
        <v>150</v>
      </c>
      <c r="L424" s="56" t="s">
        <v>261</v>
      </c>
      <c r="M424" s="56" t="s">
        <v>262</v>
      </c>
      <c r="N424" s="56" t="s">
        <v>761</v>
      </c>
      <c r="O424" s="57">
        <v>87740909.569999993</v>
      </c>
      <c r="P424" s="57">
        <v>45365389.229999997</v>
      </c>
      <c r="Q424" s="57">
        <v>2378409.0699999998</v>
      </c>
      <c r="R424" s="57">
        <v>65374648.75</v>
      </c>
      <c r="S424" s="58" t="s">
        <v>1597</v>
      </c>
      <c r="T424" s="57">
        <v>70110059.120000005</v>
      </c>
      <c r="U424" s="56" t="s">
        <v>769</v>
      </c>
      <c r="V424" s="54" t="s">
        <v>1979</v>
      </c>
      <c r="W424" s="9">
        <f t="shared" si="12"/>
        <v>1249</v>
      </c>
    </row>
    <row r="425" spans="1:23" s="10" customFormat="1" ht="125.25" customHeight="1">
      <c r="A425" s="8">
        <v>38</v>
      </c>
      <c r="B425" s="51" t="s">
        <v>67</v>
      </c>
      <c r="C425" s="51" t="s">
        <v>115</v>
      </c>
      <c r="D425" s="51" t="s">
        <v>607</v>
      </c>
      <c r="E425" s="52">
        <v>1</v>
      </c>
      <c r="F425" s="53" t="s">
        <v>577</v>
      </c>
      <c r="G425" s="54" t="s">
        <v>67</v>
      </c>
      <c r="H425" s="54" t="s">
        <v>468</v>
      </c>
      <c r="I425" s="55">
        <v>20023810001250</v>
      </c>
      <c r="J425" s="56" t="s">
        <v>824</v>
      </c>
      <c r="K425" s="56" t="s">
        <v>653</v>
      </c>
      <c r="L425" s="56" t="s">
        <v>261</v>
      </c>
      <c r="M425" s="56" t="s">
        <v>262</v>
      </c>
      <c r="N425" s="56" t="s">
        <v>761</v>
      </c>
      <c r="O425" s="57">
        <v>73257211.030000001</v>
      </c>
      <c r="P425" s="57">
        <v>100391953.90000001</v>
      </c>
      <c r="Q425" s="57">
        <v>3084029.42</v>
      </c>
      <c r="R425" s="57">
        <v>70045998.260000005</v>
      </c>
      <c r="S425" s="58" t="s">
        <v>1980</v>
      </c>
      <c r="T425" s="57">
        <v>56006801.890000001</v>
      </c>
      <c r="U425" s="56" t="s">
        <v>769</v>
      </c>
      <c r="V425" s="54" t="s">
        <v>1981</v>
      </c>
      <c r="W425" s="9">
        <f t="shared" si="12"/>
        <v>1250</v>
      </c>
    </row>
    <row r="426" spans="1:23" s="10" customFormat="1" ht="125.25" customHeight="1">
      <c r="A426" s="8">
        <v>38</v>
      </c>
      <c r="B426" s="51" t="s">
        <v>67</v>
      </c>
      <c r="C426" s="51" t="s">
        <v>115</v>
      </c>
      <c r="D426" s="51" t="s">
        <v>607</v>
      </c>
      <c r="E426" s="52">
        <v>1</v>
      </c>
      <c r="F426" s="53" t="s">
        <v>577</v>
      </c>
      <c r="G426" s="54" t="s">
        <v>67</v>
      </c>
      <c r="H426" s="54" t="s">
        <v>125</v>
      </c>
      <c r="I426" s="55">
        <v>20023810001251</v>
      </c>
      <c r="J426" s="56" t="s">
        <v>825</v>
      </c>
      <c r="K426" s="56" t="s">
        <v>653</v>
      </c>
      <c r="L426" s="56" t="s">
        <v>261</v>
      </c>
      <c r="M426" s="56" t="s">
        <v>262</v>
      </c>
      <c r="N426" s="56" t="s">
        <v>761</v>
      </c>
      <c r="O426" s="57">
        <v>70439267.219999999</v>
      </c>
      <c r="P426" s="57">
        <v>20000000</v>
      </c>
      <c r="Q426" s="57">
        <v>1906904.38</v>
      </c>
      <c r="R426" s="57">
        <v>34205926.630000003</v>
      </c>
      <c r="S426" s="58" t="s">
        <v>1650</v>
      </c>
      <c r="T426" s="57">
        <v>47040232.270000003</v>
      </c>
      <c r="U426" s="56" t="s">
        <v>769</v>
      </c>
      <c r="V426" s="54" t="s">
        <v>1982</v>
      </c>
      <c r="W426" s="9">
        <f t="shared" si="12"/>
        <v>1251</v>
      </c>
    </row>
    <row r="427" spans="1:23" s="10" customFormat="1" ht="125.25" customHeight="1">
      <c r="A427" s="8">
        <v>38</v>
      </c>
      <c r="B427" s="51" t="s">
        <v>67</v>
      </c>
      <c r="C427" s="51" t="s">
        <v>115</v>
      </c>
      <c r="D427" s="51" t="s">
        <v>607</v>
      </c>
      <c r="E427" s="52">
        <v>1</v>
      </c>
      <c r="F427" s="53" t="s">
        <v>577</v>
      </c>
      <c r="G427" s="54" t="s">
        <v>67</v>
      </c>
      <c r="H427" s="54" t="s">
        <v>637</v>
      </c>
      <c r="I427" s="55">
        <v>20023810001252</v>
      </c>
      <c r="J427" s="56" t="s">
        <v>827</v>
      </c>
      <c r="K427" s="56" t="s">
        <v>150</v>
      </c>
      <c r="L427" s="56" t="s">
        <v>261</v>
      </c>
      <c r="M427" s="56" t="s">
        <v>262</v>
      </c>
      <c r="N427" s="56" t="s">
        <v>761</v>
      </c>
      <c r="O427" s="57">
        <v>22726743.390000001</v>
      </c>
      <c r="P427" s="57">
        <v>944564.42</v>
      </c>
      <c r="Q427" s="57">
        <v>748436.87</v>
      </c>
      <c r="R427" s="57">
        <v>282817.14</v>
      </c>
      <c r="S427" s="58" t="s">
        <v>1983</v>
      </c>
      <c r="T427" s="57">
        <v>24027927.539999999</v>
      </c>
      <c r="U427" s="56" t="s">
        <v>769</v>
      </c>
      <c r="V427" s="54" t="s">
        <v>1984</v>
      </c>
      <c r="W427" s="9">
        <f t="shared" si="12"/>
        <v>1252</v>
      </c>
    </row>
    <row r="428" spans="1:23" s="10" customFormat="1" ht="125.25" customHeight="1">
      <c r="A428" s="8">
        <v>38</v>
      </c>
      <c r="B428" s="51" t="s">
        <v>67</v>
      </c>
      <c r="C428" s="51" t="s">
        <v>115</v>
      </c>
      <c r="D428" s="51" t="s">
        <v>607</v>
      </c>
      <c r="E428" s="52">
        <v>1</v>
      </c>
      <c r="F428" s="53" t="s">
        <v>577</v>
      </c>
      <c r="G428" s="54" t="s">
        <v>67</v>
      </c>
      <c r="H428" s="54" t="s">
        <v>313</v>
      </c>
      <c r="I428" s="55">
        <v>20023810001253</v>
      </c>
      <c r="J428" s="56" t="s">
        <v>520</v>
      </c>
      <c r="K428" s="56" t="s">
        <v>150</v>
      </c>
      <c r="L428" s="56" t="s">
        <v>261</v>
      </c>
      <c r="M428" s="56" t="s">
        <v>262</v>
      </c>
      <c r="N428" s="56" t="s">
        <v>761</v>
      </c>
      <c r="O428" s="57">
        <v>59325710.009999998</v>
      </c>
      <c r="P428" s="57">
        <v>3515238.72</v>
      </c>
      <c r="Q428" s="57">
        <v>1703968.06</v>
      </c>
      <c r="R428" s="57">
        <v>14927445.699999999</v>
      </c>
      <c r="S428" s="58" t="s">
        <v>1985</v>
      </c>
      <c r="T428" s="57">
        <v>43978261.25</v>
      </c>
      <c r="U428" s="56" t="s">
        <v>769</v>
      </c>
      <c r="V428" s="54" t="s">
        <v>1986</v>
      </c>
      <c r="W428" s="9">
        <f t="shared" si="12"/>
        <v>1253</v>
      </c>
    </row>
    <row r="429" spans="1:23" s="10" customFormat="1" ht="125.25" customHeight="1">
      <c r="A429" s="8">
        <v>38</v>
      </c>
      <c r="B429" s="51" t="s">
        <v>67</v>
      </c>
      <c r="C429" s="51" t="s">
        <v>115</v>
      </c>
      <c r="D429" s="51" t="s">
        <v>607</v>
      </c>
      <c r="E429" s="52">
        <v>1</v>
      </c>
      <c r="F429" s="53" t="s">
        <v>577</v>
      </c>
      <c r="G429" s="54" t="s">
        <v>67</v>
      </c>
      <c r="H429" s="54" t="s">
        <v>521</v>
      </c>
      <c r="I429" s="55">
        <v>20023810001254</v>
      </c>
      <c r="J429" s="56" t="s">
        <v>522</v>
      </c>
      <c r="K429" s="56" t="s">
        <v>653</v>
      </c>
      <c r="L429" s="56" t="s">
        <v>261</v>
      </c>
      <c r="M429" s="56" t="s">
        <v>262</v>
      </c>
      <c r="N429" s="56" t="s">
        <v>761</v>
      </c>
      <c r="O429" s="57">
        <v>17193344.039999999</v>
      </c>
      <c r="P429" s="57">
        <v>0</v>
      </c>
      <c r="Q429" s="57">
        <v>539729.37</v>
      </c>
      <c r="R429" s="57">
        <v>2299832.48</v>
      </c>
      <c r="S429" s="58" t="s">
        <v>1552</v>
      </c>
      <c r="T429" s="57">
        <v>15433240.93</v>
      </c>
      <c r="U429" s="56" t="s">
        <v>769</v>
      </c>
      <c r="V429" s="54" t="s">
        <v>1987</v>
      </c>
      <c r="W429" s="9">
        <f t="shared" si="12"/>
        <v>1254</v>
      </c>
    </row>
    <row r="430" spans="1:23" s="10" customFormat="1" ht="125.25" customHeight="1">
      <c r="A430" s="8">
        <v>38</v>
      </c>
      <c r="B430" s="51" t="s">
        <v>67</v>
      </c>
      <c r="C430" s="51" t="s">
        <v>115</v>
      </c>
      <c r="D430" s="51" t="s">
        <v>607</v>
      </c>
      <c r="E430" s="52">
        <v>1</v>
      </c>
      <c r="F430" s="53" t="s">
        <v>577</v>
      </c>
      <c r="G430" s="54" t="s">
        <v>67</v>
      </c>
      <c r="H430" s="54" t="s">
        <v>798</v>
      </c>
      <c r="I430" s="55">
        <v>20023810001255</v>
      </c>
      <c r="J430" s="56" t="s">
        <v>889</v>
      </c>
      <c r="K430" s="56" t="s">
        <v>653</v>
      </c>
      <c r="L430" s="56" t="s">
        <v>261</v>
      </c>
      <c r="M430" s="56" t="s">
        <v>262</v>
      </c>
      <c r="N430" s="56" t="s">
        <v>761</v>
      </c>
      <c r="O430" s="57">
        <v>97052425.230000004</v>
      </c>
      <c r="P430" s="57">
        <v>87533861.299999997</v>
      </c>
      <c r="Q430" s="57">
        <v>3497427.53</v>
      </c>
      <c r="R430" s="57">
        <v>20474694.649999999</v>
      </c>
      <c r="S430" s="58" t="s">
        <v>1988</v>
      </c>
      <c r="T430" s="57">
        <v>147174690.40000001</v>
      </c>
      <c r="U430" s="56" t="s">
        <v>769</v>
      </c>
      <c r="V430" s="54" t="s">
        <v>1989</v>
      </c>
      <c r="W430" s="9">
        <f t="shared" si="12"/>
        <v>1255</v>
      </c>
    </row>
    <row r="431" spans="1:23" s="10" customFormat="1" ht="125.25" customHeight="1">
      <c r="A431" s="8">
        <v>38</v>
      </c>
      <c r="B431" s="51" t="s">
        <v>67</v>
      </c>
      <c r="C431" s="51" t="s">
        <v>115</v>
      </c>
      <c r="D431" s="51" t="s">
        <v>607</v>
      </c>
      <c r="E431" s="52">
        <v>1</v>
      </c>
      <c r="F431" s="53" t="s">
        <v>577</v>
      </c>
      <c r="G431" s="54" t="s">
        <v>67</v>
      </c>
      <c r="H431" s="54" t="s">
        <v>388</v>
      </c>
      <c r="I431" s="55">
        <v>20023810001288</v>
      </c>
      <c r="J431" s="56" t="s">
        <v>888</v>
      </c>
      <c r="K431" s="56" t="s">
        <v>150</v>
      </c>
      <c r="L431" s="56" t="s">
        <v>261</v>
      </c>
      <c r="M431" s="56" t="s">
        <v>262</v>
      </c>
      <c r="N431" s="56" t="s">
        <v>761</v>
      </c>
      <c r="O431" s="57">
        <v>90859511.629999995</v>
      </c>
      <c r="P431" s="57">
        <v>33960941.009999998</v>
      </c>
      <c r="Q431" s="57">
        <v>3291987.48</v>
      </c>
      <c r="R431" s="57">
        <v>14835100.6</v>
      </c>
      <c r="S431" s="58" t="s">
        <v>1553</v>
      </c>
      <c r="T431" s="57">
        <v>113277339.52</v>
      </c>
      <c r="U431" s="56" t="s">
        <v>769</v>
      </c>
      <c r="V431" s="54" t="s">
        <v>1990</v>
      </c>
      <c r="W431" s="9">
        <f t="shared" si="12"/>
        <v>1288</v>
      </c>
    </row>
    <row r="432" spans="1:23" s="10" customFormat="1" ht="108" customHeight="1">
      <c r="A432" s="8">
        <v>38</v>
      </c>
      <c r="B432" s="51" t="s">
        <v>67</v>
      </c>
      <c r="C432" s="51" t="s">
        <v>115</v>
      </c>
      <c r="D432" s="51" t="s">
        <v>607</v>
      </c>
      <c r="E432" s="52">
        <v>1</v>
      </c>
      <c r="F432" s="53" t="s">
        <v>577</v>
      </c>
      <c r="G432" s="54" t="s">
        <v>67</v>
      </c>
      <c r="H432" s="54" t="s">
        <v>685</v>
      </c>
      <c r="I432" s="55">
        <v>20023810001295</v>
      </c>
      <c r="J432" s="56" t="s">
        <v>968</v>
      </c>
      <c r="K432" s="56" t="s">
        <v>653</v>
      </c>
      <c r="L432" s="56" t="s">
        <v>261</v>
      </c>
      <c r="M432" s="56" t="s">
        <v>262</v>
      </c>
      <c r="N432" s="56" t="s">
        <v>761</v>
      </c>
      <c r="O432" s="57">
        <v>17331409.690000001</v>
      </c>
      <c r="P432" s="57">
        <v>141516543.25999999</v>
      </c>
      <c r="Q432" s="57">
        <v>2759818.69</v>
      </c>
      <c r="R432" s="57">
        <v>16618597.93</v>
      </c>
      <c r="S432" s="58" t="s">
        <v>1991</v>
      </c>
      <c r="T432" s="57">
        <v>141980467.84999999</v>
      </c>
      <c r="U432" s="56" t="s">
        <v>769</v>
      </c>
      <c r="V432" s="54" t="s">
        <v>1992</v>
      </c>
      <c r="W432" s="9">
        <f t="shared" si="12"/>
        <v>1295</v>
      </c>
    </row>
    <row r="433" spans="1:23" s="10" customFormat="1" ht="105" customHeight="1">
      <c r="A433" s="8">
        <v>38</v>
      </c>
      <c r="B433" s="51" t="s">
        <v>67</v>
      </c>
      <c r="C433" s="51" t="s">
        <v>115</v>
      </c>
      <c r="D433" s="51" t="s">
        <v>607</v>
      </c>
      <c r="E433" s="52">
        <v>1</v>
      </c>
      <c r="F433" s="53" t="s">
        <v>577</v>
      </c>
      <c r="G433" s="54" t="s">
        <v>67</v>
      </c>
      <c r="H433" s="54" t="s">
        <v>474</v>
      </c>
      <c r="I433" s="55">
        <v>20023810001296</v>
      </c>
      <c r="J433" s="56" t="s">
        <v>828</v>
      </c>
      <c r="K433" s="56" t="s">
        <v>653</v>
      </c>
      <c r="L433" s="56" t="s">
        <v>261</v>
      </c>
      <c r="M433" s="56" t="s">
        <v>262</v>
      </c>
      <c r="N433" s="56" t="s">
        <v>761</v>
      </c>
      <c r="O433" s="57">
        <v>34066206.310000002</v>
      </c>
      <c r="P433" s="57">
        <v>9691979.9499999993</v>
      </c>
      <c r="Q433" s="57">
        <v>1071567.43</v>
      </c>
      <c r="R433" s="57">
        <v>7718472.3099999996</v>
      </c>
      <c r="S433" s="58" t="s">
        <v>1651</v>
      </c>
      <c r="T433" s="57">
        <v>37103840.380000003</v>
      </c>
      <c r="U433" s="56" t="s">
        <v>769</v>
      </c>
      <c r="V433" s="54" t="s">
        <v>1993</v>
      </c>
      <c r="W433" s="9">
        <f t="shared" si="12"/>
        <v>1296</v>
      </c>
    </row>
    <row r="434" spans="1:23" s="10" customFormat="1" ht="105" customHeight="1">
      <c r="A434" s="8">
        <v>38</v>
      </c>
      <c r="B434" s="51" t="s">
        <v>67</v>
      </c>
      <c r="C434" s="51" t="s">
        <v>115</v>
      </c>
      <c r="D434" s="51" t="s">
        <v>607</v>
      </c>
      <c r="E434" s="52">
        <v>1</v>
      </c>
      <c r="F434" s="53" t="s">
        <v>577</v>
      </c>
      <c r="G434" s="54" t="s">
        <v>67</v>
      </c>
      <c r="H434" s="54" t="s">
        <v>438</v>
      </c>
      <c r="I434" s="55">
        <v>20023810001305</v>
      </c>
      <c r="J434" s="56" t="s">
        <v>523</v>
      </c>
      <c r="K434" s="56" t="s">
        <v>653</v>
      </c>
      <c r="L434" s="56" t="s">
        <v>261</v>
      </c>
      <c r="M434" s="56" t="s">
        <v>262</v>
      </c>
      <c r="N434" s="56" t="s">
        <v>761</v>
      </c>
      <c r="O434" s="57">
        <v>209430474.84</v>
      </c>
      <c r="P434" s="57">
        <v>106236232.67</v>
      </c>
      <c r="Q434" s="57">
        <v>7126527.2000000002</v>
      </c>
      <c r="R434" s="57">
        <v>72170257.760000005</v>
      </c>
      <c r="S434" s="58" t="s">
        <v>1652</v>
      </c>
      <c r="T434" s="57">
        <v>190098040.91999999</v>
      </c>
      <c r="U434" s="56" t="s">
        <v>769</v>
      </c>
      <c r="V434" s="54" t="s">
        <v>1994</v>
      </c>
      <c r="W434" s="9">
        <f t="shared" si="12"/>
        <v>1305</v>
      </c>
    </row>
    <row r="435" spans="1:23" s="10" customFormat="1" ht="105" customHeight="1">
      <c r="A435" s="8">
        <v>38</v>
      </c>
      <c r="B435" s="51" t="s">
        <v>67</v>
      </c>
      <c r="C435" s="51" t="s">
        <v>115</v>
      </c>
      <c r="D435" s="51" t="s">
        <v>607</v>
      </c>
      <c r="E435" s="52">
        <v>1</v>
      </c>
      <c r="F435" s="53" t="s">
        <v>577</v>
      </c>
      <c r="G435" s="54" t="s">
        <v>67</v>
      </c>
      <c r="H435" s="54" t="s">
        <v>64</v>
      </c>
      <c r="I435" s="55">
        <v>20023810001308</v>
      </c>
      <c r="J435" s="56" t="s">
        <v>604</v>
      </c>
      <c r="K435" s="56" t="s">
        <v>150</v>
      </c>
      <c r="L435" s="56" t="s">
        <v>261</v>
      </c>
      <c r="M435" s="56" t="s">
        <v>262</v>
      </c>
      <c r="N435" s="56" t="s">
        <v>761</v>
      </c>
      <c r="O435" s="57">
        <v>86475598.239999995</v>
      </c>
      <c r="P435" s="57">
        <v>3678573.96</v>
      </c>
      <c r="Q435" s="57">
        <v>2566618.7400000002</v>
      </c>
      <c r="R435" s="57">
        <v>23409073.399999999</v>
      </c>
      <c r="S435" s="58" t="s">
        <v>1351</v>
      </c>
      <c r="T435" s="57">
        <v>48672591.82</v>
      </c>
      <c r="U435" s="56" t="s">
        <v>769</v>
      </c>
      <c r="V435" s="54" t="s">
        <v>1995</v>
      </c>
      <c r="W435" s="9">
        <f t="shared" si="12"/>
        <v>1308</v>
      </c>
    </row>
    <row r="436" spans="1:23" s="10" customFormat="1" ht="105" customHeight="1">
      <c r="A436" s="8">
        <v>38</v>
      </c>
      <c r="B436" s="51" t="s">
        <v>67</v>
      </c>
      <c r="C436" s="51" t="s">
        <v>115</v>
      </c>
      <c r="D436" s="51" t="s">
        <v>607</v>
      </c>
      <c r="E436" s="52">
        <v>1</v>
      </c>
      <c r="F436" s="53" t="s">
        <v>577</v>
      </c>
      <c r="G436" s="54" t="s">
        <v>67</v>
      </c>
      <c r="H436" s="54" t="s">
        <v>692</v>
      </c>
      <c r="I436" s="55">
        <v>20023810001310</v>
      </c>
      <c r="J436" s="56" t="s">
        <v>603</v>
      </c>
      <c r="K436" s="56" t="s">
        <v>653</v>
      </c>
      <c r="L436" s="56" t="s">
        <v>261</v>
      </c>
      <c r="M436" s="56" t="s">
        <v>262</v>
      </c>
      <c r="N436" s="56" t="s">
        <v>761</v>
      </c>
      <c r="O436" s="57">
        <v>84930953</v>
      </c>
      <c r="P436" s="57">
        <v>162951</v>
      </c>
      <c r="Q436" s="57">
        <v>2632099</v>
      </c>
      <c r="R436" s="57">
        <v>16903317</v>
      </c>
      <c r="S436" s="58" t="s">
        <v>1653</v>
      </c>
      <c r="T436" s="57">
        <v>30090053</v>
      </c>
      <c r="U436" s="56" t="s">
        <v>769</v>
      </c>
      <c r="V436" s="54" t="s">
        <v>1996</v>
      </c>
      <c r="W436" s="9">
        <f t="shared" si="12"/>
        <v>1310</v>
      </c>
    </row>
    <row r="437" spans="1:23" s="10" customFormat="1" ht="105" customHeight="1">
      <c r="A437" s="8">
        <v>38</v>
      </c>
      <c r="B437" s="51" t="s">
        <v>67</v>
      </c>
      <c r="C437" s="51" t="s">
        <v>115</v>
      </c>
      <c r="D437" s="51" t="s">
        <v>607</v>
      </c>
      <c r="E437" s="52">
        <v>1</v>
      </c>
      <c r="F437" s="53" t="s">
        <v>577</v>
      </c>
      <c r="G437" s="54" t="s">
        <v>67</v>
      </c>
      <c r="H437" s="54" t="s">
        <v>83</v>
      </c>
      <c r="I437" s="55">
        <v>20023810001311</v>
      </c>
      <c r="J437" s="56" t="s">
        <v>124</v>
      </c>
      <c r="K437" s="56" t="s">
        <v>653</v>
      </c>
      <c r="L437" s="56" t="s">
        <v>796</v>
      </c>
      <c r="M437" s="56" t="s">
        <v>958</v>
      </c>
      <c r="N437" s="56" t="s">
        <v>761</v>
      </c>
      <c r="O437" s="57">
        <v>100013086.04000001</v>
      </c>
      <c r="P437" s="57">
        <v>92230728.359999999</v>
      </c>
      <c r="Q437" s="57">
        <v>2612598.2200000002</v>
      </c>
      <c r="R437" s="57">
        <v>66788717.469999999</v>
      </c>
      <c r="S437" s="58" t="s">
        <v>1997</v>
      </c>
      <c r="T437" s="57">
        <v>120894199.55</v>
      </c>
      <c r="U437" s="56" t="s">
        <v>769</v>
      </c>
      <c r="V437" s="54" t="s">
        <v>1998</v>
      </c>
      <c r="W437" s="9">
        <f t="shared" si="12"/>
        <v>1311</v>
      </c>
    </row>
    <row r="438" spans="1:23" s="10" customFormat="1" ht="105" customHeight="1">
      <c r="A438" s="8">
        <v>38</v>
      </c>
      <c r="B438" s="51" t="s">
        <v>67</v>
      </c>
      <c r="C438" s="51" t="s">
        <v>115</v>
      </c>
      <c r="D438" s="51" t="s">
        <v>607</v>
      </c>
      <c r="E438" s="52">
        <v>1</v>
      </c>
      <c r="F438" s="53" t="s">
        <v>577</v>
      </c>
      <c r="G438" s="54" t="s">
        <v>67</v>
      </c>
      <c r="H438" s="54" t="s">
        <v>389</v>
      </c>
      <c r="I438" s="55">
        <v>20033810001333</v>
      </c>
      <c r="J438" s="56" t="s">
        <v>602</v>
      </c>
      <c r="K438" s="56" t="s">
        <v>653</v>
      </c>
      <c r="L438" s="56" t="s">
        <v>261</v>
      </c>
      <c r="M438" s="56" t="s">
        <v>262</v>
      </c>
      <c r="N438" s="56" t="s">
        <v>761</v>
      </c>
      <c r="O438" s="57">
        <v>183721026.16</v>
      </c>
      <c r="P438" s="57">
        <v>88770012.109999999</v>
      </c>
      <c r="Q438" s="57">
        <v>6539122.1299999999</v>
      </c>
      <c r="R438" s="57">
        <v>18801251.140000001</v>
      </c>
      <c r="S438" s="58" t="s">
        <v>1352</v>
      </c>
      <c r="T438" s="57">
        <v>252418811.27000001</v>
      </c>
      <c r="U438" s="56" t="s">
        <v>769</v>
      </c>
      <c r="V438" s="54" t="s">
        <v>1999</v>
      </c>
      <c r="W438" s="9">
        <f t="shared" si="12"/>
        <v>1333</v>
      </c>
    </row>
    <row r="439" spans="1:23" s="10" customFormat="1" ht="188.25" customHeight="1">
      <c r="A439" s="8">
        <v>38</v>
      </c>
      <c r="B439" s="51" t="s">
        <v>67</v>
      </c>
      <c r="C439" s="51" t="s">
        <v>115</v>
      </c>
      <c r="D439" s="51" t="s">
        <v>607</v>
      </c>
      <c r="E439" s="52">
        <v>1</v>
      </c>
      <c r="F439" s="53" t="s">
        <v>577</v>
      </c>
      <c r="G439" s="54" t="s">
        <v>67</v>
      </c>
      <c r="H439" s="54" t="s">
        <v>160</v>
      </c>
      <c r="I439" s="55">
        <v>20033810001334</v>
      </c>
      <c r="J439" s="56" t="s">
        <v>969</v>
      </c>
      <c r="K439" s="56" t="s">
        <v>1064</v>
      </c>
      <c r="L439" s="56" t="s">
        <v>261</v>
      </c>
      <c r="M439" s="56" t="s">
        <v>262</v>
      </c>
      <c r="N439" s="56" t="s">
        <v>761</v>
      </c>
      <c r="O439" s="57">
        <v>143190935.25999999</v>
      </c>
      <c r="P439" s="57">
        <v>1863490.62</v>
      </c>
      <c r="Q439" s="57">
        <v>3858598.17</v>
      </c>
      <c r="R439" s="57">
        <v>43130595.210000001</v>
      </c>
      <c r="S439" s="58" t="s">
        <v>2000</v>
      </c>
      <c r="T439" s="57">
        <v>64961106.140000001</v>
      </c>
      <c r="U439" s="56" t="s">
        <v>769</v>
      </c>
      <c r="V439" s="54" t="s">
        <v>2001</v>
      </c>
      <c r="W439" s="9">
        <f t="shared" si="12"/>
        <v>1334</v>
      </c>
    </row>
    <row r="440" spans="1:23" s="10" customFormat="1" ht="101.25" customHeight="1">
      <c r="A440" s="8">
        <v>38</v>
      </c>
      <c r="B440" s="51" t="s">
        <v>67</v>
      </c>
      <c r="C440" s="51" t="s">
        <v>115</v>
      </c>
      <c r="D440" s="51" t="s">
        <v>607</v>
      </c>
      <c r="E440" s="52">
        <v>1</v>
      </c>
      <c r="F440" s="53" t="s">
        <v>577</v>
      </c>
      <c r="G440" s="54" t="s">
        <v>67</v>
      </c>
      <c r="H440" s="54" t="s">
        <v>638</v>
      </c>
      <c r="I440" s="55">
        <v>20033810001341</v>
      </c>
      <c r="J440" s="56" t="s">
        <v>993</v>
      </c>
      <c r="K440" s="56" t="s">
        <v>653</v>
      </c>
      <c r="L440" s="56" t="s">
        <v>261</v>
      </c>
      <c r="M440" s="56" t="s">
        <v>262</v>
      </c>
      <c r="N440" s="56" t="s">
        <v>761</v>
      </c>
      <c r="O440" s="57">
        <v>29678552.359999999</v>
      </c>
      <c r="P440" s="57">
        <v>47813785.189999998</v>
      </c>
      <c r="Q440" s="57">
        <v>1155373.52</v>
      </c>
      <c r="R440" s="57">
        <v>62268526.090000004</v>
      </c>
      <c r="S440" s="58" t="s">
        <v>1554</v>
      </c>
      <c r="T440" s="57">
        <v>16379184.98</v>
      </c>
      <c r="U440" s="56" t="s">
        <v>769</v>
      </c>
      <c r="V440" s="54" t="s">
        <v>2002</v>
      </c>
      <c r="W440" s="9">
        <f t="shared" si="12"/>
        <v>1341</v>
      </c>
    </row>
    <row r="441" spans="1:23" s="10" customFormat="1" ht="101.25" customHeight="1">
      <c r="A441" s="8">
        <v>38</v>
      </c>
      <c r="B441" s="51" t="s">
        <v>67</v>
      </c>
      <c r="C441" s="51" t="s">
        <v>115</v>
      </c>
      <c r="D441" s="51" t="s">
        <v>607</v>
      </c>
      <c r="E441" s="52">
        <v>1</v>
      </c>
      <c r="F441" s="53" t="s">
        <v>577</v>
      </c>
      <c r="G441" s="54" t="s">
        <v>67</v>
      </c>
      <c r="H441" s="54" t="s">
        <v>890</v>
      </c>
      <c r="I441" s="55">
        <v>20033810001342</v>
      </c>
      <c r="J441" s="56" t="s">
        <v>891</v>
      </c>
      <c r="K441" s="56" t="s">
        <v>653</v>
      </c>
      <c r="L441" s="56" t="s">
        <v>261</v>
      </c>
      <c r="M441" s="56" t="s">
        <v>262</v>
      </c>
      <c r="N441" s="56" t="s">
        <v>761</v>
      </c>
      <c r="O441" s="57">
        <v>7269163.8099999996</v>
      </c>
      <c r="P441" s="57">
        <v>4500000</v>
      </c>
      <c r="Q441" s="57">
        <v>316319.94</v>
      </c>
      <c r="R441" s="57">
        <v>232116.76</v>
      </c>
      <c r="S441" s="58" t="s">
        <v>2003</v>
      </c>
      <c r="T441" s="57">
        <v>11853366.99</v>
      </c>
      <c r="U441" s="56" t="s">
        <v>769</v>
      </c>
      <c r="V441" s="54" t="s">
        <v>2004</v>
      </c>
      <c r="W441" s="9">
        <f t="shared" si="12"/>
        <v>1342</v>
      </c>
    </row>
    <row r="442" spans="1:23" s="10" customFormat="1" ht="101.25" customHeight="1">
      <c r="A442" s="8">
        <v>38</v>
      </c>
      <c r="B442" s="51" t="s">
        <v>67</v>
      </c>
      <c r="C442" s="51" t="s">
        <v>115</v>
      </c>
      <c r="D442" s="51" t="s">
        <v>607</v>
      </c>
      <c r="E442" s="52">
        <v>1</v>
      </c>
      <c r="F442" s="53" t="s">
        <v>577</v>
      </c>
      <c r="G442" s="54" t="s">
        <v>67</v>
      </c>
      <c r="H442" s="54" t="s">
        <v>65</v>
      </c>
      <c r="I442" s="55">
        <v>20043810001361</v>
      </c>
      <c r="J442" s="56" t="s">
        <v>826</v>
      </c>
      <c r="K442" s="56" t="s">
        <v>653</v>
      </c>
      <c r="L442" s="56" t="s">
        <v>261</v>
      </c>
      <c r="M442" s="56" t="s">
        <v>262</v>
      </c>
      <c r="N442" s="56" t="s">
        <v>761</v>
      </c>
      <c r="O442" s="57">
        <v>27723850.539999999</v>
      </c>
      <c r="P442" s="57">
        <v>930346.99</v>
      </c>
      <c r="Q442" s="57">
        <v>894537.65</v>
      </c>
      <c r="R442" s="57">
        <v>1444806.4</v>
      </c>
      <c r="S442" s="58" t="s">
        <v>1555</v>
      </c>
      <c r="T442" s="57">
        <v>27578284.780000001</v>
      </c>
      <c r="U442" s="56" t="s">
        <v>769</v>
      </c>
      <c r="V442" s="54" t="s">
        <v>2005</v>
      </c>
      <c r="W442" s="9">
        <f t="shared" si="12"/>
        <v>1361</v>
      </c>
    </row>
    <row r="443" spans="1:23" s="10" customFormat="1" ht="101.25" customHeight="1">
      <c r="A443" s="8">
        <v>38</v>
      </c>
      <c r="B443" s="51" t="s">
        <v>67</v>
      </c>
      <c r="C443" s="51" t="s">
        <v>115</v>
      </c>
      <c r="D443" s="51" t="s">
        <v>607</v>
      </c>
      <c r="E443" s="52">
        <v>1</v>
      </c>
      <c r="F443" s="53" t="s">
        <v>577</v>
      </c>
      <c r="G443" s="54" t="s">
        <v>67</v>
      </c>
      <c r="H443" s="54" t="s">
        <v>649</v>
      </c>
      <c r="I443" s="55" t="s">
        <v>650</v>
      </c>
      <c r="J443" s="56" t="s">
        <v>634</v>
      </c>
      <c r="K443" s="56" t="s">
        <v>1017</v>
      </c>
      <c r="L443" s="56" t="s">
        <v>261</v>
      </c>
      <c r="M443" s="56" t="s">
        <v>262</v>
      </c>
      <c r="N443" s="56" t="s">
        <v>761</v>
      </c>
      <c r="O443" s="57">
        <v>241246887.71000001</v>
      </c>
      <c r="P443" s="57">
        <v>100841980.5</v>
      </c>
      <c r="Q443" s="57">
        <v>9294089.5999999996</v>
      </c>
      <c r="R443" s="57">
        <v>6189193.5700000003</v>
      </c>
      <c r="S443" s="58" t="s">
        <v>2006</v>
      </c>
      <c r="T443" s="57">
        <v>268052176.68000001</v>
      </c>
      <c r="U443" s="56" t="s">
        <v>769</v>
      </c>
      <c r="V443" s="54" t="s">
        <v>2007</v>
      </c>
      <c r="W443" s="9">
        <f t="shared" si="12"/>
        <v>1395</v>
      </c>
    </row>
    <row r="444" spans="1:23" s="10" customFormat="1" ht="101.25" customHeight="1">
      <c r="A444" s="8">
        <v>38</v>
      </c>
      <c r="B444" s="51" t="s">
        <v>67</v>
      </c>
      <c r="C444" s="51" t="s">
        <v>115</v>
      </c>
      <c r="D444" s="51" t="s">
        <v>607</v>
      </c>
      <c r="E444" s="52">
        <v>1</v>
      </c>
      <c r="F444" s="53" t="s">
        <v>577</v>
      </c>
      <c r="G444" s="54" t="s">
        <v>67</v>
      </c>
      <c r="H444" s="54" t="s">
        <v>375</v>
      </c>
      <c r="I444" s="55" t="s">
        <v>376</v>
      </c>
      <c r="J444" s="56" t="s">
        <v>377</v>
      </c>
      <c r="K444" s="56" t="s">
        <v>653</v>
      </c>
      <c r="L444" s="56" t="s">
        <v>261</v>
      </c>
      <c r="M444" s="56" t="s">
        <v>262</v>
      </c>
      <c r="N444" s="56" t="s">
        <v>761</v>
      </c>
      <c r="O444" s="57">
        <v>62442977.490000002</v>
      </c>
      <c r="P444" s="57">
        <v>63210711.770000003</v>
      </c>
      <c r="Q444" s="57">
        <v>2906809.46</v>
      </c>
      <c r="R444" s="57">
        <v>5677056.5</v>
      </c>
      <c r="S444" s="58" t="s">
        <v>1654</v>
      </c>
      <c r="T444" s="57">
        <v>110950991.09999999</v>
      </c>
      <c r="U444" s="56" t="s">
        <v>769</v>
      </c>
      <c r="V444" s="54" t="s">
        <v>2008</v>
      </c>
      <c r="W444" s="9">
        <f t="shared" si="12"/>
        <v>1469</v>
      </c>
    </row>
    <row r="445" spans="1:23" s="10" customFormat="1" ht="101.25" customHeight="1">
      <c r="A445" s="8">
        <v>38</v>
      </c>
      <c r="B445" s="51" t="s">
        <v>67</v>
      </c>
      <c r="C445" s="51" t="s">
        <v>115</v>
      </c>
      <c r="D445" s="51" t="s">
        <v>607</v>
      </c>
      <c r="E445" s="52">
        <v>1</v>
      </c>
      <c r="F445" s="53" t="s">
        <v>577</v>
      </c>
      <c r="G445" s="54" t="s">
        <v>67</v>
      </c>
      <c r="H445" s="54" t="s">
        <v>378</v>
      </c>
      <c r="I445" s="55" t="s">
        <v>379</v>
      </c>
      <c r="J445" s="56" t="s">
        <v>380</v>
      </c>
      <c r="K445" s="56" t="s">
        <v>653</v>
      </c>
      <c r="L445" s="56" t="s">
        <v>261</v>
      </c>
      <c r="M445" s="56" t="s">
        <v>262</v>
      </c>
      <c r="N445" s="56" t="s">
        <v>761</v>
      </c>
      <c r="O445" s="57">
        <v>26610646.420000002</v>
      </c>
      <c r="P445" s="57">
        <v>649020.42000000004</v>
      </c>
      <c r="Q445" s="57">
        <v>817565.1</v>
      </c>
      <c r="R445" s="57">
        <v>3183623.54</v>
      </c>
      <c r="S445" s="58" t="s">
        <v>2009</v>
      </c>
      <c r="T445" s="57">
        <v>24631844.399999999</v>
      </c>
      <c r="U445" s="56" t="s">
        <v>769</v>
      </c>
      <c r="V445" s="54" t="s">
        <v>2010</v>
      </c>
      <c r="W445" s="9">
        <f t="shared" si="12"/>
        <v>1470</v>
      </c>
    </row>
    <row r="446" spans="1:23" s="10" customFormat="1" ht="101.25" customHeight="1">
      <c r="A446" s="8">
        <v>38</v>
      </c>
      <c r="B446" s="51" t="s">
        <v>67</v>
      </c>
      <c r="C446" s="51" t="s">
        <v>115</v>
      </c>
      <c r="D446" s="51" t="s">
        <v>607</v>
      </c>
      <c r="E446" s="52">
        <v>1</v>
      </c>
      <c r="F446" s="53" t="s">
        <v>577</v>
      </c>
      <c r="G446" s="54" t="s">
        <v>67</v>
      </c>
      <c r="H446" s="54" t="s">
        <v>400</v>
      </c>
      <c r="I446" s="55" t="s">
        <v>401</v>
      </c>
      <c r="J446" s="56" t="s">
        <v>402</v>
      </c>
      <c r="K446" s="56" t="s">
        <v>653</v>
      </c>
      <c r="L446" s="56" t="s">
        <v>261</v>
      </c>
      <c r="M446" s="56" t="s">
        <v>262</v>
      </c>
      <c r="N446" s="56" t="s">
        <v>761</v>
      </c>
      <c r="O446" s="57">
        <v>2888711.85</v>
      </c>
      <c r="P446" s="57">
        <v>3000000</v>
      </c>
      <c r="Q446" s="57">
        <v>122448.08</v>
      </c>
      <c r="R446" s="57">
        <v>81810.45</v>
      </c>
      <c r="S446" s="58" t="s">
        <v>1556</v>
      </c>
      <c r="T446" s="57">
        <v>5929349.4800000004</v>
      </c>
      <c r="U446" s="56" t="s">
        <v>769</v>
      </c>
      <c r="V446" s="54" t="s">
        <v>2011</v>
      </c>
      <c r="W446" s="9">
        <f t="shared" si="12"/>
        <v>1471</v>
      </c>
    </row>
    <row r="447" spans="1:23" s="10" customFormat="1" ht="101.25" customHeight="1">
      <c r="A447" s="8">
        <v>38</v>
      </c>
      <c r="B447" s="51" t="s">
        <v>67</v>
      </c>
      <c r="C447" s="51" t="s">
        <v>115</v>
      </c>
      <c r="D447" s="51" t="s">
        <v>607</v>
      </c>
      <c r="E447" s="52">
        <v>1</v>
      </c>
      <c r="F447" s="53" t="s">
        <v>577</v>
      </c>
      <c r="G447" s="54" t="s">
        <v>67</v>
      </c>
      <c r="H447" s="54" t="s">
        <v>295</v>
      </c>
      <c r="I447" s="55" t="s">
        <v>1063</v>
      </c>
      <c r="J447" s="56" t="s">
        <v>296</v>
      </c>
      <c r="K447" s="56" t="s">
        <v>297</v>
      </c>
      <c r="L447" s="56" t="s">
        <v>261</v>
      </c>
      <c r="M447" s="56" t="s">
        <v>262</v>
      </c>
      <c r="N447" s="56" t="s">
        <v>761</v>
      </c>
      <c r="O447" s="57">
        <v>371005794.02999997</v>
      </c>
      <c r="P447" s="57">
        <v>3458777.78</v>
      </c>
      <c r="Q447" s="57">
        <v>11796278.470000001</v>
      </c>
      <c r="R447" s="57">
        <v>19057745.120000001</v>
      </c>
      <c r="S447" s="58" t="s">
        <v>2012</v>
      </c>
      <c r="T447" s="57">
        <v>348047805.82999998</v>
      </c>
      <c r="U447" s="56" t="s">
        <v>769</v>
      </c>
      <c r="V447" s="54" t="s">
        <v>2013</v>
      </c>
      <c r="W447" s="9">
        <f t="shared" si="12"/>
        <v>1487</v>
      </c>
    </row>
    <row r="448" spans="1:23" s="10" customFormat="1" ht="145.5" customHeight="1">
      <c r="A448" s="8">
        <v>38</v>
      </c>
      <c r="B448" s="51" t="s">
        <v>67</v>
      </c>
      <c r="C448" s="51" t="s">
        <v>115</v>
      </c>
      <c r="D448" s="51" t="s">
        <v>607</v>
      </c>
      <c r="E448" s="52">
        <v>1</v>
      </c>
      <c r="F448" s="53" t="s">
        <v>577</v>
      </c>
      <c r="G448" s="54" t="s">
        <v>67</v>
      </c>
      <c r="H448" s="54" t="s">
        <v>397</v>
      </c>
      <c r="I448" s="55" t="s">
        <v>398</v>
      </c>
      <c r="J448" s="56" t="s">
        <v>397</v>
      </c>
      <c r="K448" s="56" t="s">
        <v>1091</v>
      </c>
      <c r="L448" s="56" t="s">
        <v>261</v>
      </c>
      <c r="M448" s="56" t="s">
        <v>262</v>
      </c>
      <c r="N448" s="56" t="s">
        <v>761</v>
      </c>
      <c r="O448" s="57">
        <v>61950857.729999997</v>
      </c>
      <c r="P448" s="57">
        <v>3838747.01</v>
      </c>
      <c r="Q448" s="57">
        <v>1731577.64</v>
      </c>
      <c r="R448" s="57">
        <v>19117592.399999999</v>
      </c>
      <c r="S448" s="58" t="s">
        <v>2014</v>
      </c>
      <c r="T448" s="57">
        <v>17690834.98</v>
      </c>
      <c r="U448" s="56" t="s">
        <v>769</v>
      </c>
      <c r="V448" s="54" t="s">
        <v>2015</v>
      </c>
      <c r="W448" s="9">
        <f t="shared" si="12"/>
        <v>1496</v>
      </c>
    </row>
    <row r="449" spans="1:23" s="10" customFormat="1" ht="173.25" customHeight="1">
      <c r="A449" s="8">
        <v>38</v>
      </c>
      <c r="B449" s="51" t="s">
        <v>67</v>
      </c>
      <c r="C449" s="51" t="s">
        <v>115</v>
      </c>
      <c r="D449" s="51" t="s">
        <v>607</v>
      </c>
      <c r="E449" s="52">
        <v>1</v>
      </c>
      <c r="F449" s="53" t="s">
        <v>577</v>
      </c>
      <c r="G449" s="54" t="s">
        <v>67</v>
      </c>
      <c r="H449" s="54" t="s">
        <v>1557</v>
      </c>
      <c r="I449" s="55" t="s">
        <v>1558</v>
      </c>
      <c r="J449" s="56" t="s">
        <v>1557</v>
      </c>
      <c r="K449" s="56" t="s">
        <v>1559</v>
      </c>
      <c r="L449" s="56" t="s">
        <v>261</v>
      </c>
      <c r="M449" s="56" t="s">
        <v>262</v>
      </c>
      <c r="N449" s="56" t="s">
        <v>761</v>
      </c>
      <c r="O449" s="57">
        <v>5266867.63</v>
      </c>
      <c r="P449" s="57">
        <v>2500000</v>
      </c>
      <c r="Q449" s="57">
        <v>247624.44</v>
      </c>
      <c r="R449" s="57">
        <v>68641.59</v>
      </c>
      <c r="S449" s="58" t="s">
        <v>1560</v>
      </c>
      <c r="T449" s="57">
        <v>7945850.4800000004</v>
      </c>
      <c r="U449" s="56" t="s">
        <v>769</v>
      </c>
      <c r="V449" s="54" t="s">
        <v>2016</v>
      </c>
      <c r="W449" s="9">
        <f t="shared" si="12"/>
        <v>1573</v>
      </c>
    </row>
    <row r="450" spans="1:23" s="10" customFormat="1" ht="238.5" customHeight="1">
      <c r="A450" s="8">
        <v>38</v>
      </c>
      <c r="B450" s="51" t="s">
        <v>67</v>
      </c>
      <c r="C450" s="51" t="s">
        <v>115</v>
      </c>
      <c r="D450" s="51" t="s">
        <v>607</v>
      </c>
      <c r="E450" s="52">
        <v>1</v>
      </c>
      <c r="F450" s="53" t="s">
        <v>1433</v>
      </c>
      <c r="G450" s="54" t="s">
        <v>1434</v>
      </c>
      <c r="H450" s="54" t="s">
        <v>1435</v>
      </c>
      <c r="I450" s="55" t="s">
        <v>1436</v>
      </c>
      <c r="J450" s="56" t="s">
        <v>1437</v>
      </c>
      <c r="K450" s="56" t="s">
        <v>1438</v>
      </c>
      <c r="L450" s="56" t="s">
        <v>609</v>
      </c>
      <c r="M450" s="56" t="s">
        <v>1439</v>
      </c>
      <c r="N450" s="56" t="s">
        <v>756</v>
      </c>
      <c r="O450" s="57">
        <v>69182.960000000006</v>
      </c>
      <c r="P450" s="57">
        <v>18835502.030000001</v>
      </c>
      <c r="Q450" s="57">
        <v>4499.13</v>
      </c>
      <c r="R450" s="57">
        <v>18796039.5</v>
      </c>
      <c r="S450" s="58" t="s">
        <v>1655</v>
      </c>
      <c r="T450" s="57">
        <v>113144.62</v>
      </c>
      <c r="U450" s="56" t="s">
        <v>769</v>
      </c>
      <c r="V450" s="54" t="s">
        <v>2017</v>
      </c>
      <c r="W450" s="9">
        <f t="shared" si="12"/>
        <v>1567</v>
      </c>
    </row>
    <row r="451" spans="1:23" s="26" customFormat="1" ht="20.25" customHeight="1" outlineLevel="1">
      <c r="A451" s="24"/>
      <c r="B451" s="69" t="s">
        <v>325</v>
      </c>
      <c r="C451" s="70"/>
      <c r="D451" s="70"/>
      <c r="E451" s="41">
        <f>SUBTOTAL(9,E452:E453)</f>
        <v>1</v>
      </c>
      <c r="F451" s="42"/>
      <c r="G451" s="42"/>
      <c r="H451" s="42"/>
      <c r="I451" s="43"/>
      <c r="J451" s="42"/>
      <c r="K451" s="42"/>
      <c r="L451" s="42"/>
      <c r="M451" s="42"/>
      <c r="N451" s="42"/>
      <c r="O451" s="44"/>
      <c r="P451" s="44"/>
      <c r="Q451" s="44"/>
      <c r="R451" s="44"/>
      <c r="S451" s="42"/>
      <c r="T451" s="44"/>
      <c r="U451" s="42"/>
      <c r="V451" s="45"/>
      <c r="W451" s="25"/>
    </row>
    <row r="452" spans="1:23" s="29" customFormat="1" ht="20.25" customHeight="1" outlineLevel="2">
      <c r="A452" s="27"/>
      <c r="B452" s="67" t="s">
        <v>321</v>
      </c>
      <c r="C452" s="68"/>
      <c r="D452" s="68"/>
      <c r="E452" s="46">
        <f>SUBTOTAL(9,E453:E453)</f>
        <v>1</v>
      </c>
      <c r="F452" s="47"/>
      <c r="G452" s="47"/>
      <c r="H452" s="47"/>
      <c r="I452" s="48"/>
      <c r="J452" s="47"/>
      <c r="K452" s="47"/>
      <c r="L452" s="47"/>
      <c r="M452" s="47"/>
      <c r="N452" s="47"/>
      <c r="O452" s="49"/>
      <c r="P452" s="49"/>
      <c r="Q452" s="49"/>
      <c r="R452" s="49"/>
      <c r="S452" s="47"/>
      <c r="T452" s="49"/>
      <c r="U452" s="47"/>
      <c r="V452" s="50"/>
      <c r="W452" s="28"/>
    </row>
    <row r="453" spans="1:23" s="10" customFormat="1" ht="112.5" customHeight="1">
      <c r="A453" s="8">
        <v>38</v>
      </c>
      <c r="B453" s="51" t="s">
        <v>67</v>
      </c>
      <c r="C453" s="51" t="s">
        <v>185</v>
      </c>
      <c r="D453" s="51" t="s">
        <v>220</v>
      </c>
      <c r="E453" s="52">
        <v>1</v>
      </c>
      <c r="F453" s="53" t="s">
        <v>820</v>
      </c>
      <c r="G453" s="54" t="s">
        <v>821</v>
      </c>
      <c r="H453" s="54" t="s">
        <v>821</v>
      </c>
      <c r="I453" s="55" t="s">
        <v>892</v>
      </c>
      <c r="J453" s="56" t="s">
        <v>996</v>
      </c>
      <c r="K453" s="56" t="s">
        <v>1026</v>
      </c>
      <c r="L453" s="56" t="s">
        <v>796</v>
      </c>
      <c r="M453" s="56" t="s">
        <v>958</v>
      </c>
      <c r="N453" s="56" t="s">
        <v>263</v>
      </c>
      <c r="O453" s="57">
        <v>44280968.719999999</v>
      </c>
      <c r="P453" s="57">
        <v>0</v>
      </c>
      <c r="Q453" s="57">
        <v>0</v>
      </c>
      <c r="R453" s="57">
        <v>0</v>
      </c>
      <c r="S453" s="58" t="s">
        <v>2018</v>
      </c>
      <c r="T453" s="57">
        <v>44280968.719999999</v>
      </c>
      <c r="U453" s="56" t="s">
        <v>264</v>
      </c>
      <c r="V453" s="54" t="s">
        <v>1598</v>
      </c>
      <c r="W453" s="9">
        <f>IF(OR(LEFT(I453)="7",LEFT(I453,1)="8"),VALUE(RIGHT(I453,3)),VALUE(RIGHT(I453,4)))</f>
        <v>1302</v>
      </c>
    </row>
    <row r="454" spans="1:23" s="23" customFormat="1" ht="35.25" customHeight="1" outlineLevel="3">
      <c r="A454" s="21"/>
      <c r="B454" s="71" t="s">
        <v>997</v>
      </c>
      <c r="C454" s="72"/>
      <c r="D454" s="72"/>
      <c r="E454" s="35">
        <f>SUBTOTAL(9,E457:E465)</f>
        <v>7</v>
      </c>
      <c r="F454" s="36"/>
      <c r="G454" s="36"/>
      <c r="H454" s="36"/>
      <c r="I454" s="37"/>
      <c r="J454" s="36"/>
      <c r="K454" s="36"/>
      <c r="L454" s="36"/>
      <c r="M454" s="36"/>
      <c r="N454" s="36"/>
      <c r="O454" s="38"/>
      <c r="P454" s="39"/>
      <c r="Q454" s="39"/>
      <c r="R454" s="39"/>
      <c r="S454" s="36"/>
      <c r="T454" s="39"/>
      <c r="U454" s="36"/>
      <c r="V454" s="40"/>
      <c r="W454" s="22"/>
    </row>
    <row r="455" spans="1:23" s="26" customFormat="1" ht="20.25" customHeight="1" outlineLevel="1">
      <c r="A455" s="24"/>
      <c r="B455" s="69" t="s">
        <v>775</v>
      </c>
      <c r="C455" s="70" t="s">
        <v>773</v>
      </c>
      <c r="D455" s="70"/>
      <c r="E455" s="41">
        <f>SUBTOTAL(9,E456:E462)</f>
        <v>6</v>
      </c>
      <c r="F455" s="42"/>
      <c r="G455" s="42"/>
      <c r="H455" s="42"/>
      <c r="I455" s="43"/>
      <c r="J455" s="42"/>
      <c r="K455" s="42"/>
      <c r="L455" s="42"/>
      <c r="M455" s="42"/>
      <c r="N455" s="42"/>
      <c r="O455" s="44"/>
      <c r="P455" s="44"/>
      <c r="Q455" s="44"/>
      <c r="R455" s="44"/>
      <c r="S455" s="42"/>
      <c r="T455" s="44"/>
      <c r="U455" s="42"/>
      <c r="V455" s="45"/>
      <c r="W455" s="25"/>
    </row>
    <row r="456" spans="1:23" s="29" customFormat="1" ht="20.25" customHeight="1" outlineLevel="2">
      <c r="A456" s="27"/>
      <c r="B456" s="67" t="s">
        <v>321</v>
      </c>
      <c r="C456" s="68"/>
      <c r="D456" s="68"/>
      <c r="E456" s="46">
        <f>SUBTOTAL(9,E457:E462)</f>
        <v>6</v>
      </c>
      <c r="F456" s="47"/>
      <c r="G456" s="47"/>
      <c r="H456" s="47"/>
      <c r="I456" s="48"/>
      <c r="J456" s="47"/>
      <c r="K456" s="47"/>
      <c r="L456" s="47"/>
      <c r="M456" s="47"/>
      <c r="N456" s="47"/>
      <c r="O456" s="49"/>
      <c r="P456" s="49"/>
      <c r="Q456" s="49"/>
      <c r="R456" s="49"/>
      <c r="S456" s="47"/>
      <c r="T456" s="49"/>
      <c r="U456" s="47"/>
      <c r="V456" s="50"/>
      <c r="W456" s="28"/>
    </row>
    <row r="457" spans="1:23" s="10" customFormat="1" ht="125.25" customHeight="1">
      <c r="A457" s="8">
        <v>50</v>
      </c>
      <c r="B457" s="51" t="s">
        <v>997</v>
      </c>
      <c r="C457" s="51" t="s">
        <v>115</v>
      </c>
      <c r="D457" s="51" t="s">
        <v>220</v>
      </c>
      <c r="E457" s="52">
        <v>1</v>
      </c>
      <c r="F457" s="53" t="s">
        <v>998</v>
      </c>
      <c r="G457" s="54" t="s">
        <v>997</v>
      </c>
      <c r="H457" s="54" t="s">
        <v>997</v>
      </c>
      <c r="I457" s="55" t="s">
        <v>29</v>
      </c>
      <c r="J457" s="56" t="s">
        <v>30</v>
      </c>
      <c r="K457" s="56" t="s">
        <v>31</v>
      </c>
      <c r="L457" s="56" t="s">
        <v>796</v>
      </c>
      <c r="M457" s="56" t="s">
        <v>287</v>
      </c>
      <c r="N457" s="56" t="s">
        <v>761</v>
      </c>
      <c r="O457" s="57">
        <v>33390657.699999999</v>
      </c>
      <c r="P457" s="57">
        <v>69903014.280000001</v>
      </c>
      <c r="Q457" s="57">
        <v>1345490.11</v>
      </c>
      <c r="R457" s="57">
        <v>49619502.079999998</v>
      </c>
      <c r="S457" s="58" t="s">
        <v>2019</v>
      </c>
      <c r="T457" s="57">
        <v>55019660.009999998</v>
      </c>
      <c r="U457" s="56" t="s">
        <v>264</v>
      </c>
      <c r="V457" s="54" t="s">
        <v>1599</v>
      </c>
      <c r="W457" s="9">
        <f t="shared" ref="W457:W462" si="13">IF(OR(LEFT(I457)="7",LEFT(I457,1)="8"),VALUE(RIGHT(I457,3)),VALUE(RIGHT(I457,4)))</f>
        <v>343</v>
      </c>
    </row>
    <row r="458" spans="1:23" s="10" customFormat="1" ht="125.25" customHeight="1">
      <c r="A458" s="8">
        <v>50</v>
      </c>
      <c r="B458" s="51" t="s">
        <v>997</v>
      </c>
      <c r="C458" s="51" t="s">
        <v>115</v>
      </c>
      <c r="D458" s="51" t="s">
        <v>220</v>
      </c>
      <c r="E458" s="52">
        <v>1</v>
      </c>
      <c r="F458" s="53" t="s">
        <v>998</v>
      </c>
      <c r="G458" s="54" t="s">
        <v>997</v>
      </c>
      <c r="H458" s="54" t="s">
        <v>997</v>
      </c>
      <c r="I458" s="55" t="s">
        <v>32</v>
      </c>
      <c r="J458" s="56" t="s">
        <v>867</v>
      </c>
      <c r="K458" s="56" t="s">
        <v>868</v>
      </c>
      <c r="L458" s="56" t="s">
        <v>796</v>
      </c>
      <c r="M458" s="56" t="s">
        <v>287</v>
      </c>
      <c r="N458" s="56" t="s">
        <v>263</v>
      </c>
      <c r="O458" s="57">
        <v>113689522.84</v>
      </c>
      <c r="P458" s="57">
        <v>130797447.70999999</v>
      </c>
      <c r="Q458" s="57">
        <v>3241230.44</v>
      </c>
      <c r="R458" s="57">
        <v>131847542.45999999</v>
      </c>
      <c r="S458" s="58" t="s">
        <v>1306</v>
      </c>
      <c r="T458" s="57">
        <v>115880658.53</v>
      </c>
      <c r="U458" s="56" t="s">
        <v>264</v>
      </c>
      <c r="V458" s="54" t="s">
        <v>2020</v>
      </c>
      <c r="W458" s="9">
        <f t="shared" si="13"/>
        <v>344</v>
      </c>
    </row>
    <row r="459" spans="1:23" s="10" customFormat="1" ht="125.25" customHeight="1">
      <c r="A459" s="8">
        <v>50</v>
      </c>
      <c r="B459" s="51" t="s">
        <v>997</v>
      </c>
      <c r="C459" s="51" t="s">
        <v>115</v>
      </c>
      <c r="D459" s="51" t="s">
        <v>220</v>
      </c>
      <c r="E459" s="52">
        <v>1</v>
      </c>
      <c r="F459" s="53" t="s">
        <v>998</v>
      </c>
      <c r="G459" s="54" t="s">
        <v>997</v>
      </c>
      <c r="H459" s="54" t="s">
        <v>997</v>
      </c>
      <c r="I459" s="55" t="s">
        <v>869</v>
      </c>
      <c r="J459" s="56" t="s">
        <v>870</v>
      </c>
      <c r="K459" s="56" t="s">
        <v>871</v>
      </c>
      <c r="L459" s="56" t="s">
        <v>796</v>
      </c>
      <c r="M459" s="56" t="s">
        <v>287</v>
      </c>
      <c r="N459" s="56" t="s">
        <v>263</v>
      </c>
      <c r="O459" s="57">
        <v>4515163.49</v>
      </c>
      <c r="P459" s="57">
        <v>18942489.16</v>
      </c>
      <c r="Q459" s="57">
        <v>533613.82999999996</v>
      </c>
      <c r="R459" s="57">
        <v>16191350.41</v>
      </c>
      <c r="S459" s="58" t="s">
        <v>1307</v>
      </c>
      <c r="T459" s="57">
        <v>7799916.0700000003</v>
      </c>
      <c r="U459" s="56" t="s">
        <v>264</v>
      </c>
      <c r="V459" s="54" t="s">
        <v>1600</v>
      </c>
      <c r="W459" s="9">
        <f t="shared" si="13"/>
        <v>347</v>
      </c>
    </row>
    <row r="460" spans="1:23" s="10" customFormat="1" ht="125.25" customHeight="1">
      <c r="A460" s="8">
        <v>50</v>
      </c>
      <c r="B460" s="51" t="s">
        <v>997</v>
      </c>
      <c r="C460" s="51" t="s">
        <v>115</v>
      </c>
      <c r="D460" s="51" t="s">
        <v>220</v>
      </c>
      <c r="E460" s="52">
        <v>1</v>
      </c>
      <c r="F460" s="53" t="s">
        <v>998</v>
      </c>
      <c r="G460" s="54" t="s">
        <v>997</v>
      </c>
      <c r="H460" s="54" t="s">
        <v>997</v>
      </c>
      <c r="I460" s="55" t="s">
        <v>999</v>
      </c>
      <c r="J460" s="56" t="s">
        <v>27</v>
      </c>
      <c r="K460" s="56" t="s">
        <v>28</v>
      </c>
      <c r="L460" s="56" t="s">
        <v>796</v>
      </c>
      <c r="M460" s="56" t="s">
        <v>958</v>
      </c>
      <c r="N460" s="56" t="s">
        <v>761</v>
      </c>
      <c r="O460" s="57">
        <v>287725.21000000002</v>
      </c>
      <c r="P460" s="57">
        <v>0</v>
      </c>
      <c r="Q460" s="57">
        <v>5609.69</v>
      </c>
      <c r="R460" s="57">
        <v>25865.9</v>
      </c>
      <c r="S460" s="58" t="s">
        <v>1308</v>
      </c>
      <c r="T460" s="57">
        <v>267469</v>
      </c>
      <c r="U460" s="56" t="s">
        <v>264</v>
      </c>
      <c r="V460" s="54" t="s">
        <v>1206</v>
      </c>
      <c r="W460" s="9">
        <f t="shared" si="13"/>
        <v>1054</v>
      </c>
    </row>
    <row r="461" spans="1:23" s="10" customFormat="1" ht="173.25" customHeight="1">
      <c r="A461" s="8">
        <v>50</v>
      </c>
      <c r="B461" s="51" t="s">
        <v>997</v>
      </c>
      <c r="C461" s="51" t="s">
        <v>115</v>
      </c>
      <c r="D461" s="51" t="s">
        <v>220</v>
      </c>
      <c r="E461" s="52">
        <v>1</v>
      </c>
      <c r="F461" s="53" t="s">
        <v>998</v>
      </c>
      <c r="G461" s="54" t="s">
        <v>997</v>
      </c>
      <c r="H461" s="54" t="s">
        <v>997</v>
      </c>
      <c r="I461" s="55" t="s">
        <v>399</v>
      </c>
      <c r="J461" s="56" t="s">
        <v>1027</v>
      </c>
      <c r="K461" s="56" t="s">
        <v>1028</v>
      </c>
      <c r="L461" s="56" t="s">
        <v>796</v>
      </c>
      <c r="M461" s="56" t="s">
        <v>729</v>
      </c>
      <c r="N461" s="56" t="s">
        <v>263</v>
      </c>
      <c r="O461" s="57">
        <v>272833652.24000001</v>
      </c>
      <c r="P461" s="57">
        <v>102243395.45999999</v>
      </c>
      <c r="Q461" s="57">
        <v>6525335.6600000001</v>
      </c>
      <c r="R461" s="57">
        <v>81552383.620000005</v>
      </c>
      <c r="S461" s="58" t="s">
        <v>1305</v>
      </c>
      <c r="T461" s="57">
        <v>300049999.74000001</v>
      </c>
      <c r="U461" s="56" t="s">
        <v>264</v>
      </c>
      <c r="V461" s="54" t="s">
        <v>1353</v>
      </c>
      <c r="W461" s="9">
        <f t="shared" si="13"/>
        <v>1497</v>
      </c>
    </row>
    <row r="462" spans="1:23" s="10" customFormat="1" ht="173.25" customHeight="1">
      <c r="A462" s="8">
        <v>50</v>
      </c>
      <c r="B462" s="51" t="s">
        <v>997</v>
      </c>
      <c r="C462" s="51" t="s">
        <v>115</v>
      </c>
      <c r="D462" s="51" t="s">
        <v>220</v>
      </c>
      <c r="E462" s="52">
        <v>1</v>
      </c>
      <c r="F462" s="53" t="s">
        <v>998</v>
      </c>
      <c r="G462" s="54" t="s">
        <v>997</v>
      </c>
      <c r="H462" s="54" t="s">
        <v>997</v>
      </c>
      <c r="I462" s="55" t="s">
        <v>1105</v>
      </c>
      <c r="J462" s="56" t="s">
        <v>1106</v>
      </c>
      <c r="K462" s="56" t="s">
        <v>1107</v>
      </c>
      <c r="L462" s="56" t="s">
        <v>796</v>
      </c>
      <c r="M462" s="56" t="s">
        <v>729</v>
      </c>
      <c r="N462" s="56" t="s">
        <v>761</v>
      </c>
      <c r="O462" s="57">
        <v>255127223.03</v>
      </c>
      <c r="P462" s="57">
        <v>0</v>
      </c>
      <c r="Q462" s="57">
        <v>8751973.4900000002</v>
      </c>
      <c r="R462" s="57">
        <v>11277247.1</v>
      </c>
      <c r="S462" s="58" t="s">
        <v>1449</v>
      </c>
      <c r="T462" s="57">
        <v>252601949.41999999</v>
      </c>
      <c r="U462" s="56" t="s">
        <v>264</v>
      </c>
      <c r="V462" s="54" t="s">
        <v>1207</v>
      </c>
      <c r="W462" s="9">
        <f t="shared" si="13"/>
        <v>1537</v>
      </c>
    </row>
    <row r="463" spans="1:23" s="26" customFormat="1" ht="20.25" customHeight="1" outlineLevel="1">
      <c r="A463" s="24"/>
      <c r="B463" s="69" t="s">
        <v>325</v>
      </c>
      <c r="C463" s="70"/>
      <c r="D463" s="70"/>
      <c r="E463" s="41">
        <f>SUBTOTAL(9,E464:E465)</f>
        <v>1</v>
      </c>
      <c r="F463" s="42"/>
      <c r="G463" s="42"/>
      <c r="H463" s="42"/>
      <c r="I463" s="43"/>
      <c r="J463" s="42"/>
      <c r="K463" s="42"/>
      <c r="L463" s="42"/>
      <c r="M463" s="42"/>
      <c r="N463" s="42"/>
      <c r="O463" s="44"/>
      <c r="P463" s="44"/>
      <c r="Q463" s="44"/>
      <c r="R463" s="44"/>
      <c r="S463" s="42"/>
      <c r="T463" s="44"/>
      <c r="U463" s="42"/>
      <c r="V463" s="45"/>
      <c r="W463" s="25"/>
    </row>
    <row r="464" spans="1:23" s="29" customFormat="1" ht="20.25" customHeight="1" outlineLevel="2">
      <c r="A464" s="27"/>
      <c r="B464" s="67" t="s">
        <v>321</v>
      </c>
      <c r="C464" s="68"/>
      <c r="D464" s="68"/>
      <c r="E464" s="46">
        <f>SUBTOTAL(9,E465:E465)</f>
        <v>1</v>
      </c>
      <c r="F464" s="47"/>
      <c r="G464" s="47"/>
      <c r="H464" s="47"/>
      <c r="I464" s="48"/>
      <c r="J464" s="47"/>
      <c r="K464" s="47"/>
      <c r="L464" s="47"/>
      <c r="M464" s="47"/>
      <c r="N464" s="47"/>
      <c r="O464" s="49"/>
      <c r="P464" s="49"/>
      <c r="Q464" s="49"/>
      <c r="R464" s="49"/>
      <c r="S464" s="47"/>
      <c r="T464" s="49"/>
      <c r="U464" s="47"/>
      <c r="V464" s="50"/>
      <c r="W464" s="28"/>
    </row>
    <row r="465" spans="1:23" s="10" customFormat="1" ht="102.75" customHeight="1">
      <c r="A465" s="8">
        <v>50</v>
      </c>
      <c r="B465" s="51" t="s">
        <v>997</v>
      </c>
      <c r="C465" s="51" t="s">
        <v>185</v>
      </c>
      <c r="D465" s="51" t="s">
        <v>220</v>
      </c>
      <c r="E465" s="52">
        <v>1</v>
      </c>
      <c r="F465" s="53" t="s">
        <v>998</v>
      </c>
      <c r="G465" s="54" t="s">
        <v>997</v>
      </c>
      <c r="H465" s="54" t="s">
        <v>997</v>
      </c>
      <c r="I465" s="55" t="s">
        <v>363</v>
      </c>
      <c r="J465" s="56" t="s">
        <v>636</v>
      </c>
      <c r="K465" s="56" t="s">
        <v>1029</v>
      </c>
      <c r="L465" s="56" t="s">
        <v>796</v>
      </c>
      <c r="M465" s="56" t="s">
        <v>727</v>
      </c>
      <c r="N465" s="56" t="s">
        <v>263</v>
      </c>
      <c r="O465" s="57">
        <v>244894736.02000001</v>
      </c>
      <c r="P465" s="57">
        <v>66172393.460000001</v>
      </c>
      <c r="Q465" s="57">
        <v>8856243.3000000007</v>
      </c>
      <c r="R465" s="57">
        <v>27793936.399999999</v>
      </c>
      <c r="S465" s="58" t="s">
        <v>1440</v>
      </c>
      <c r="T465" s="57">
        <v>292129436.38</v>
      </c>
      <c r="U465" s="56" t="s">
        <v>264</v>
      </c>
      <c r="V465" s="54" t="s">
        <v>1561</v>
      </c>
      <c r="W465" s="9">
        <f>IF(OR(LEFT(I465)="7",LEFT(I465,1)="8"),VALUE(RIGHT(I465,3)),VALUE(RIGHT(I465,4)))</f>
        <v>737</v>
      </c>
    </row>
    <row r="466" spans="1:23" ht="13.5" customHeight="1">
      <c r="T466" s="5">
        <f>SUM(T10:T465)</f>
        <v>452454345230.58966</v>
      </c>
    </row>
  </sheetData>
  <mergeCells count="114">
    <mergeCell ref="B464:D464"/>
    <mergeCell ref="B454:D454"/>
    <mergeCell ref="B456:D456"/>
    <mergeCell ref="B455:D455"/>
    <mergeCell ref="B327:D327"/>
    <mergeCell ref="B451:D451"/>
    <mergeCell ref="B463:D463"/>
    <mergeCell ref="B337:D337"/>
    <mergeCell ref="B414:D414"/>
    <mergeCell ref="B352:D352"/>
    <mergeCell ref="B351:D351"/>
    <mergeCell ref="B350:D350"/>
    <mergeCell ref="B452:D452"/>
    <mergeCell ref="B348:D348"/>
    <mergeCell ref="B328:D328"/>
    <mergeCell ref="B330:D330"/>
    <mergeCell ref="B346:D346"/>
    <mergeCell ref="B347:D347"/>
    <mergeCell ref="B332:D332"/>
    <mergeCell ref="B331:D331"/>
    <mergeCell ref="B326:D326"/>
    <mergeCell ref="B289:D289"/>
    <mergeCell ref="B323:D323"/>
    <mergeCell ref="B324:D324"/>
    <mergeCell ref="B281:D281"/>
    <mergeCell ref="B284:D284"/>
    <mergeCell ref="B273:D273"/>
    <mergeCell ref="B279:D279"/>
    <mergeCell ref="B292:D292"/>
    <mergeCell ref="B299:D299"/>
    <mergeCell ref="B298:D298"/>
    <mergeCell ref="B300:D300"/>
    <mergeCell ref="B318:D318"/>
    <mergeCell ref="B293:D293"/>
    <mergeCell ref="B285:D285"/>
    <mergeCell ref="B291:D291"/>
    <mergeCell ref="B288:D288"/>
    <mergeCell ref="B248:D248"/>
    <mergeCell ref="B242:D242"/>
    <mergeCell ref="B267:D267"/>
    <mergeCell ref="B268:D268"/>
    <mergeCell ref="B270:D270"/>
    <mergeCell ref="B271:D271"/>
    <mergeCell ref="B240:D240"/>
    <mergeCell ref="B241:D241"/>
    <mergeCell ref="B261:D261"/>
    <mergeCell ref="B262:D262"/>
    <mergeCell ref="B250:D250"/>
    <mergeCell ref="B249:D249"/>
    <mergeCell ref="B210:D210"/>
    <mergeCell ref="B8:D8"/>
    <mergeCell ref="B9:D9"/>
    <mergeCell ref="B183:D183"/>
    <mergeCell ref="B181:D181"/>
    <mergeCell ref="B182:D182"/>
    <mergeCell ref="B165:D165"/>
    <mergeCell ref="B235:D235"/>
    <mergeCell ref="B236:D236"/>
    <mergeCell ref="B134:D134"/>
    <mergeCell ref="B151:D151"/>
    <mergeCell ref="B166:D166"/>
    <mergeCell ref="B228:D228"/>
    <mergeCell ref="B163:D163"/>
    <mergeCell ref="B178:D178"/>
    <mergeCell ref="B179:D179"/>
    <mergeCell ref="B130:D130"/>
    <mergeCell ref="B133:D133"/>
    <mergeCell ref="B140:D140"/>
    <mergeCell ref="B137:D137"/>
    <mergeCell ref="B139:D139"/>
    <mergeCell ref="B167:D167"/>
    <mergeCell ref="B176:D176"/>
    <mergeCell ref="B233:D233"/>
    <mergeCell ref="B6:D6"/>
    <mergeCell ref="B7:D7"/>
    <mergeCell ref="B14:D14"/>
    <mergeCell ref="B13:D13"/>
    <mergeCell ref="B20:D20"/>
    <mergeCell ref="B162:D162"/>
    <mergeCell ref="B26:D26"/>
    <mergeCell ref="B27:D27"/>
    <mergeCell ref="B21:D21"/>
    <mergeCell ref="B22:D22"/>
    <mergeCell ref="B29:D29"/>
    <mergeCell ref="B30:D30"/>
    <mergeCell ref="B120:D120"/>
    <mergeCell ref="B121:D121"/>
    <mergeCell ref="B125:D125"/>
    <mergeCell ref="B123:D123"/>
    <mergeCell ref="B132:D132"/>
    <mergeCell ref="B1:N1"/>
    <mergeCell ref="P1:V1"/>
    <mergeCell ref="B5:D5"/>
    <mergeCell ref="B2:V2"/>
    <mergeCell ref="B3:V3"/>
    <mergeCell ref="B4:V4"/>
    <mergeCell ref="B275:D275"/>
    <mergeCell ref="B110:D110"/>
    <mergeCell ref="B31:D31"/>
    <mergeCell ref="B93:D93"/>
    <mergeCell ref="B95:D95"/>
    <mergeCell ref="B109:D109"/>
    <mergeCell ref="B223:D223"/>
    <mergeCell ref="B118:D118"/>
    <mergeCell ref="B124:D124"/>
    <mergeCell ref="B129:D129"/>
    <mergeCell ref="B229:D229"/>
    <mergeCell ref="B141:D141"/>
    <mergeCell ref="B156:D156"/>
    <mergeCell ref="B274:D274"/>
    <mergeCell ref="B253:D253"/>
    <mergeCell ref="B254:D254"/>
    <mergeCell ref="B255:D255"/>
    <mergeCell ref="B12:D12"/>
  </mergeCells>
  <phoneticPr fontId="2" type="noConversion"/>
  <conditionalFormatting sqref="D69">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0" scale="36" pageOrder="overThenDown" orientation="landscape" r:id="rId1"/>
  <headerFooter alignWithMargins="0">
    <oddFooter>&amp;RPágina &amp;P de &amp;N</oddFooter>
  </headerFooter>
  <rowBreaks count="1" manualBreakCount="1">
    <brk id="25"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2015-01-27T00:45:44Z</cp:lastPrinted>
  <dcterms:created xsi:type="dcterms:W3CDTF">2006-10-23T15:09:39Z</dcterms:created>
  <dcterms:modified xsi:type="dcterms:W3CDTF">2015-01-27T00:46:02Z</dcterms:modified>
</cp:coreProperties>
</file>